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calcPr calcId="124519"/>
</workbook>
</file>

<file path=xl/calcChain.xml><?xml version="1.0" encoding="utf-8"?>
<calcChain xmlns="http://schemas.openxmlformats.org/spreadsheetml/2006/main">
  <c r="C107" i="1"/>
  <c r="C108"/>
  <c r="E107"/>
  <c r="E108"/>
  <c r="C103"/>
  <c r="E103"/>
  <c r="C73"/>
  <c r="C72"/>
  <c r="E73"/>
  <c r="E72" s="1"/>
  <c r="C51"/>
  <c r="E51"/>
  <c r="E155"/>
  <c r="C155"/>
  <c r="E153"/>
  <c r="C153"/>
  <c r="E151"/>
  <c r="C151"/>
  <c r="E149"/>
  <c r="C149"/>
  <c r="E148"/>
  <c r="C148"/>
  <c r="E146"/>
  <c r="C146"/>
  <c r="E145"/>
  <c r="C145"/>
  <c r="E143"/>
  <c r="C143"/>
  <c r="E141"/>
  <c r="C141"/>
  <c r="E139"/>
  <c r="C139"/>
  <c r="E137"/>
  <c r="C137"/>
  <c r="E135"/>
  <c r="C135"/>
  <c r="E133"/>
  <c r="C133"/>
  <c r="E131"/>
  <c r="C131"/>
  <c r="E129"/>
  <c r="C129"/>
  <c r="E127"/>
  <c r="C127"/>
  <c r="E125"/>
  <c r="C125"/>
  <c r="E123"/>
  <c r="C123"/>
  <c r="C122" s="1"/>
  <c r="E120"/>
  <c r="C120"/>
  <c r="E118"/>
  <c r="C118"/>
  <c r="E117"/>
  <c r="C117"/>
  <c r="E113"/>
  <c r="C113"/>
  <c r="E110"/>
  <c r="C110"/>
  <c r="E105"/>
  <c r="E102" s="1"/>
  <c r="C105"/>
  <c r="C102" s="1"/>
  <c r="E100"/>
  <c r="C100"/>
  <c r="E98"/>
  <c r="C98"/>
  <c r="E96"/>
  <c r="C96"/>
  <c r="E94"/>
  <c r="C94"/>
  <c r="E92"/>
  <c r="C92"/>
  <c r="E90"/>
  <c r="C90"/>
  <c r="E88"/>
  <c r="C88"/>
  <c r="E86"/>
  <c r="C86"/>
  <c r="E84"/>
  <c r="C84"/>
  <c r="C83"/>
  <c r="E80"/>
  <c r="C80"/>
  <c r="E78"/>
  <c r="C78"/>
  <c r="E76"/>
  <c r="C76"/>
  <c r="E75"/>
  <c r="C75"/>
  <c r="E69"/>
  <c r="C69"/>
  <c r="E67"/>
  <c r="C67"/>
  <c r="E66"/>
  <c r="C66"/>
  <c r="E64"/>
  <c r="C64"/>
  <c r="E63"/>
  <c r="E62" s="1"/>
  <c r="C63"/>
  <c r="C62"/>
  <c r="E59"/>
  <c r="C59"/>
  <c r="E57"/>
  <c r="C57"/>
  <c r="C56" s="1"/>
  <c r="E56"/>
  <c r="E54"/>
  <c r="C54"/>
  <c r="E53"/>
  <c r="C53"/>
  <c r="E49"/>
  <c r="C49"/>
  <c r="E47"/>
  <c r="C47"/>
  <c r="E45"/>
  <c r="E44" s="1"/>
  <c r="C45"/>
  <c r="C44" s="1"/>
  <c r="E42"/>
  <c r="C42"/>
  <c r="E39"/>
  <c r="E38" s="1"/>
  <c r="C39"/>
  <c r="C38" s="1"/>
  <c r="E36"/>
  <c r="C36"/>
  <c r="E34"/>
  <c r="C34"/>
  <c r="E32"/>
  <c r="C32"/>
  <c r="E30"/>
  <c r="C30"/>
  <c r="E28"/>
  <c r="E27" s="1"/>
  <c r="E26" s="1"/>
  <c r="C28"/>
  <c r="C27" s="1"/>
  <c r="C26" s="1"/>
  <c r="E24"/>
  <c r="C24"/>
  <c r="E22"/>
  <c r="C22"/>
  <c r="E20"/>
  <c r="C20"/>
  <c r="E18"/>
  <c r="E17" s="1"/>
  <c r="E16" s="1"/>
  <c r="C18"/>
  <c r="C17" s="1"/>
  <c r="C16" s="1"/>
  <c r="E11"/>
  <c r="E10" s="1"/>
  <c r="C11"/>
  <c r="C10" s="1"/>
  <c r="C82" l="1"/>
  <c r="E83"/>
  <c r="E82" s="1"/>
  <c r="E9" s="1"/>
  <c r="E157" s="1"/>
  <c r="E41"/>
  <c r="C116"/>
  <c r="C115" s="1"/>
  <c r="E71"/>
  <c r="C41"/>
  <c r="C71"/>
  <c r="E122"/>
  <c r="E116" s="1"/>
  <c r="E115" s="1"/>
  <c r="C9" l="1"/>
  <c r="C157" s="1"/>
</calcChain>
</file>

<file path=xl/sharedStrings.xml><?xml version="1.0" encoding="utf-8"?>
<sst xmlns="http://schemas.openxmlformats.org/spreadsheetml/2006/main" count="440" uniqueCount="325">
  <si>
    <t>Приложение №2</t>
  </si>
  <si>
    <t>к решению Собрания депутатов</t>
  </si>
  <si>
    <t>Шарьинского муниципального района</t>
  </si>
  <si>
    <t xml:space="preserve">ПРОГНОЗИРУЕМЫЕ  ДОХОДЫ РАЙОННОГО БЮДЖЕТА НА 2023 ГОД </t>
  </si>
  <si>
    <t xml:space="preserve"> рублей</t>
  </si>
  <si>
    <t>Коды бюджетной классификации</t>
  </si>
  <si>
    <t>Наименование кодов классификации доходов бюджетов</t>
  </si>
  <si>
    <t xml:space="preserve">Сумма     </t>
  </si>
  <si>
    <t>Изменения</t>
  </si>
  <si>
    <t>Уточненный план на 01.07.2023</t>
  </si>
  <si>
    <t>1 00 00000 00 0000 000</t>
  </si>
  <si>
    <t xml:space="preserve">НАЛОГОВЫЕ И НЕНАЛОГОВЫЕ ДОХОДЫ </t>
  </si>
  <si>
    <t>-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</si>
  <si>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</si>
  <si>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</si>
  <si>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</si>
  <si>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</si>
  <si>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</si>
  <si>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</si>
  <si>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</si>
  <si>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</si>
  <si>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</si>
  <si>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</si>
  <si>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</si>
  <si>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</si>
  <si>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</si>
  <si>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</si>
  <si>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</si>
  <si>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 </t>
  </si>
  <si>
    <t>1 03 02230 01 0000110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</si>
  <si>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</si>
  <si>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1 03 02231 01 0000 110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</si>
  <si>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</si>
  <si>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</si>
  <si>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</si>
  <si>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</si>
  <si>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</si>
  <si>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</si>
  <si>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</si>
  <si>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</si>
  <si>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</si>
  <si>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</si>
  <si>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</si>
  <si>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</si>
  <si>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</si>
  <si>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</si>
  <si>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</si>
  <si>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 xml:space="preserve">1 05 01000 00 0000 110 </t>
  </si>
  <si>
    <t xml:space="preserve">Налог, взимаемый в связи с применением упрощенной системы налогообложения </t>
  </si>
  <si>
    <t xml:space="preserve">1 05 01010 01 0000 110 </t>
  </si>
  <si>
    <t>Налог, взимаемый с налогоплательщиков, выбравших в качестве объекта налогообложения  доходы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</si>
  <si>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</si>
  <si>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</si>
  <si>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</si>
  <si>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</si>
  <si>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</si>
  <si>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</si>
  <si>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1 05 02000 02 0000 110 </t>
  </si>
  <si>
    <t>Единый налог на вмененный доход для отдельных видов деятельности</t>
  </si>
  <si>
    <t>1 05 02010 02 0000 110</t>
  </si>
  <si>
    <t xml:space="preserve">1 05 03000 01 0000 110 </t>
  </si>
  <si>
    <t>Единый сельскохозяйственный налог</t>
  </si>
  <si>
    <t>1 05 03010 01 0000 110</t>
  </si>
  <si>
    <t xml:space="preserve">1 05 04000 02 0000 110 </t>
  </si>
  <si>
    <t>Налог, взимаемый в связи с применением патентной системы налогобложения</t>
  </si>
  <si>
    <t>1 05 04020 02 0000 110</t>
  </si>
  <si>
    <t xml:space="preserve">Налог, взимаемый в связи с применением патентной системы налогобложения, зачисляемый в бюджеты муниципальных районов 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</si>
  <si>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</si>
  <si>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</si>
  <si>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</si>
  <si>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</si>
  <si>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</si>
  <si>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</si>
  <si>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</si>
  <si>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</si>
  <si>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</si>
  <si>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</si>
  <si>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1 11 03050 05 0000 120</t>
  </si>
  <si>
    <t>Проценты, полученные от предоставления бюджетных кредитов внутри страны за счет средств  бюджетов муниципальных районов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</si>
  <si>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</si>
  <si>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</si>
  <si>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</si>
  <si>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 xml:space="preserve">Доходы, получаемые в виде арендной платы за земельные  участки, государственная собственность на которые  не разграничена, а также средства от продажи права на заключение договоров аренды указанных земельных участков
</t>
  </si>
  <si>
    <t>1 11 05013 05 0000120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</si>
  <si>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</si>
  <si>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1 11 05020 00 0000 120</t>
  </si>
  <si>
    <t>Доходы, получаемые в виде арендной платы за земли после разграничения государственной собственности на 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</si>
  <si>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</si>
  <si>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</si>
  <si>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</si>
  <si>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</si>
  <si>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</si>
  <si>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
</t>
  </si>
  <si>
    <t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</si>
  <si>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</si>
  <si>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1 11 09040 00 0000 120</t>
  </si>
  <si>
    <t xml:space="preserve">Прочие поступления от использования имущества, находящегося в государственной и  муниципальной собственности (за исключением имущества бюджетных и автономных  учреждений, а также имущества государственных и муниципальных унитарных
 предприятий, в том числе казенных)
</t>
  </si>
  <si>
    <t>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</si>
  <si>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
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</si>
  <si>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</si>
  <si>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</si>
  <si>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</si>
  <si>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</si>
  <si>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</si>
  <si>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</si>
  <si>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</si>
  <si>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</si>
  <si>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</si>
  <si>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
</t>
  </si>
  <si>
    <t>1 12 01042 01 0000 120</t>
  </si>
  <si>
    <t xml:space="preserve">Плата за размещение твердых коммунальных отходов
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</si>
  <si>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</si>
  <si>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</si>
  <si>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</si>
  <si>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</si>
  <si>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</si>
  <si>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</si>
  <si>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</si>
  <si>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</si>
  <si>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</si>
  <si>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</si>
  <si>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</si>
  <si>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</si>
  <si>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</si>
  <si>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</si>
  <si>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</si>
  <si>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</si>
  <si>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</si>
  <si>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</si>
  <si>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</si>
  <si>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</si>
  <si>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</si>
  <si>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</si>
  <si>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</si>
  <si>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
разграничена
</t>
  </si>
  <si>
    <t>1 14 06013 05 0000 430</t>
  </si>
  <si>
    <t>Доходы от продажи земельных участков, государственная собственность на которые не
разграничена и которые расположены в границах  сельских поселений и межселенных территорий муниципальных районов</t>
  </si>
  <si>
    <t>1 14 06020 00 0000 430</t>
  </si>
  <si>
    <t>Доходы от продажи земельных участков, государственная собственность на которые 
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</si>
  <si>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</si>
  <si>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</si>
  <si>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1 14 13000 00 0000 000</t>
  </si>
  <si>
    <t>Доходы от приватизации имущества, находящегося в государственной и муниципальной собственности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</si>
  <si>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</si>
  <si>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</si>
  <si>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</si>
  <si>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</si>
  <si>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</si>
  <si>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</si>
  <si>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</si>
  <si>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</si>
  <si>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</si>
  <si>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</si>
  <si>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</si>
  <si>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</si>
  <si>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</si>
  <si>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</si>
  <si>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</si>
  <si>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</si>
  <si>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</si>
  <si>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</si>
  <si>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</si>
  <si>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</si>
  <si>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</si>
  <si>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</si>
  <si>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</si>
  <si>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</si>
  <si>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</si>
  <si>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</si>
  <si>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1 16 01140 01 0000 140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</si>
  <si>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 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</si>
  <si>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</si>
  <si>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 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</si>
  <si>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</si>
  <si>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</si>
  <si>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</si>
  <si>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</si>
  <si>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</si>
  <si>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</si>
  <si>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</si>
  <si>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</si>
  <si>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</si>
  <si>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</si>
  <si>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</si>
  <si>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</si>
  <si>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</si>
  <si>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</si>
  <si>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</si>
  <si>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</si>
  <si>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</si>
  <si>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</si>
  <si>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1 16 10000 00 0000 140</t>
  </si>
  <si>
    <t>Платежи в целях возмещения причиненного ущерба (убытков)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</si>
  <si>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</si>
  <si>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</si>
  <si>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</si>
  <si>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</si>
  <si>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1 16 10129 01 0000 140</t>
  </si>
  <si>
    <t>Доходы от денежных взысканий (штрафов).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</si>
  <si>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</si>
  <si>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</si>
  <si>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</si>
  <si>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</si>
  <si>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</si>
  <si>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</si>
  <si>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</si>
  <si>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</si>
  <si>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</si>
  <si>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>Дотации бюджетам бюджетной системы Российской Федерации</t>
  </si>
  <si>
    <t>2 02 15001 00 0000 150</t>
  </si>
  <si>
    <t>Дотации 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</si>
  <si>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</si>
  <si>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</si>
  <si>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</si>
  <si>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 xml:space="preserve">Дотации на поддержку мер по  обеспечению сбалансированности бюджетов
</t>
  </si>
  <si>
    <t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</si>
  <si>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</si>
  <si>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>2 02 20000 00 0000 150</t>
  </si>
  <si>
    <t>Субсидии  бюджетам 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</si>
  <si>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</si>
  <si>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</si>
  <si>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</si>
  <si>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</si>
  <si>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</si>
  <si>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</si>
  <si>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</si>
  <si>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</si>
  <si>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2 02 25179 00 0000 150</t>
  </si>
  <si>
    <t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</si>
  <si>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</si>
  <si>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</si>
  <si>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</si>
  <si>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</si>
  <si>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</si>
  <si>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</si>
  <si>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</si>
  <si>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</si>
  <si>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</si>
  <si>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</si>
  <si>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</si>
  <si>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</si>
  <si>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</si>
  <si>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</si>
  <si>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</si>
  <si>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</si>
  <si>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</si>
  <si>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</si>
  <si>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</si>
  <si>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</si>
  <si>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</si>
  <si>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</si>
  <si>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2 02 25576 00 0000 150</t>
  </si>
  <si>
    <t>Субсидии бюджетам 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</si>
  <si>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</si>
  <si>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</si>
  <si>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2 02 25599 00 0000 150</t>
  </si>
  <si>
    <t>Субсидии бюджетам   на подготовку проектов межевания земельных участков и на проведение кадастровых работ</t>
  </si>
  <si>
    <t>2 02 25599 05 0000 150</t>
  </si>
  <si>
    <t>Субсидии бюджетам  муниципальных районовна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</si>
  <si>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</si>
  <si>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</si>
  <si>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</si>
  <si>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</si>
  <si>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</si>
  <si>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</si>
  <si>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</si>
  <si>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</si>
  <si>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</si>
  <si>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</si>
  <si>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</si>
  <si>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</si>
  <si>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</si>
  <si>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</si>
  <si>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</si>
  <si>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</si>
  <si>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</si>
  <si>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</si>
  <si>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</si>
  <si>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</si>
  <si>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</si>
  <si>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</si>
  <si>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</si>
  <si>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2 07 00000 00 0000 000</t>
  </si>
  <si>
    <t>Прочие безвозмездные поступления</t>
  </si>
  <si>
    <t>2 07 05030 05 0000 150</t>
  </si>
  <si>
    <t>Прочие безвозмездные поступления в бюджеты муниципальных районов</t>
  </si>
  <si>
    <t>ИТОГО</t>
  </si>
  <si>
    <t>+69961</t>
  </si>
  <si>
    <t>-680839</t>
  </si>
  <si>
    <t>+2000000.0</t>
  </si>
  <si>
    <t>+5600</t>
  </si>
  <si>
    <t>-5800</t>
  </si>
  <si>
    <t>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</si>
  <si>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</si>
  <si>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</si>
  <si>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</si>
  <si>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+200.0</t>
  </si>
  <si>
    <t>-5600</t>
  </si>
  <si>
    <t>-17200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</si>
  <si>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</si>
  <si>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</si>
  <si>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</si>
  <si>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</si>
  <si>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</si>
  <si>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</si>
  <si>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+17200</t>
  </si>
  <si>
    <t>+1500</t>
  </si>
  <si>
    <t>+10700</t>
  </si>
  <si>
    <t>-25000</t>
  </si>
  <si>
    <t>+9000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</si>
  <si>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</si>
  <si>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</si>
  <si>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</si>
  <si>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</si>
  <si>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+20300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</si>
  <si>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</si>
  <si>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</si>
  <si>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</si>
  <si>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</si>
  <si>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+14500</t>
  </si>
  <si>
    <t>+13500</t>
  </si>
  <si>
    <t>+12200</t>
  </si>
  <si>
    <t>+29300</t>
  </si>
  <si>
    <t>+1319161</t>
  </si>
  <si>
    <t>от "  30   " августа  2023г. №55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</si>
</sst>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color theme="1"/>
      <name val="Arial"/>
    </font>
    <font>
      <sz val="10"/>
      <name val="Arial"/>
    </font>
    <font>
      <u/>
      <sz val="10"/>
      <color indexed="20"/>
      <name val="Arial"/>
    </font>
    <font>
      <sz val="10"/>
      <name val="Times New Roman Cyr"/>
    </font>
    <font>
      <sz val="12"/>
      <name val="Arial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Arial"/>
    </font>
    <font>
      <b/>
      <sz val="14"/>
      <name val="Times New Roman"/>
    </font>
    <font>
      <b/>
      <sz val="10"/>
      <name val="Arial"/>
    </font>
    <font>
      <b/>
      <sz val="10"/>
      <name val="Times New Roman Cyr"/>
    </font>
    <font>
      <sz val="9"/>
      <name val="Arial"/>
    </font>
    <font>
      <sz val="9"/>
      <name val="Times New Roman Cyr"/>
    </font>
    <font>
      <b/>
      <sz val="9"/>
      <name val="Arial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100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/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0" fontId="10" fillId="0" borderId="2" xfId="2" applyFont="1" applyBorder="1" applyAlignment="1">
      <alignment horizontal="left" vertical="top" wrapText="1"/>
    </xf>
    <xf numFmtId="0" fontId="8" fillId="0" borderId="2" xfId="2" applyFont="1" applyBorder="1" applyAlignment="1">
      <alignment horizontal="left" vertical="top" wrapText="1"/>
    </xf>
    <xf numFmtId="164" fontId="8" fillId="0" borderId="2" xfId="2" applyNumberFormat="1" applyFont="1" applyBorder="1" applyAlignment="1">
      <alignment vertical="center"/>
    </xf>
    <xf numFmtId="0" fontId="8" fillId="0" borderId="2" xfId="2" applyFont="1" applyBorder="1" applyAlignment="1">
      <alignment horizontal="right" wrapText="1"/>
    </xf>
    <xf numFmtId="164" fontId="11" fillId="0" borderId="0" xfId="2" applyNumberFormat="1" applyFont="1" applyAlignment="1">
      <alignment vertical="center"/>
    </xf>
    <xf numFmtId="0" fontId="8" fillId="0" borderId="2" xfId="2" applyFont="1" applyBorder="1" applyAlignment="1">
      <alignment horizontal="justify" vertical="top" wrapText="1"/>
    </xf>
    <xf numFmtId="0" fontId="1" fillId="0" borderId="2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justify" vertical="top" wrapText="1"/>
    </xf>
    <xf numFmtId="164" fontId="4" fillId="0" borderId="2" xfId="2" applyNumberFormat="1" applyFont="1" applyBorder="1" applyAlignment="1"/>
    <xf numFmtId="0" fontId="4" fillId="0" borderId="2" xfId="2" applyFont="1" applyBorder="1" applyAlignment="1">
      <alignment horizontal="right" wrapText="1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right" wrapText="1"/>
    </xf>
    <xf numFmtId="0" fontId="11" fillId="0" borderId="0" xfId="2" applyFont="1" applyAlignment="1"/>
    <xf numFmtId="164" fontId="8" fillId="0" borderId="2" xfId="2" applyNumberFormat="1" applyFont="1" applyBorder="1" applyAlignment="1"/>
    <xf numFmtId="164" fontId="11" fillId="0" borderId="0" xfId="2" applyNumberFormat="1" applyFont="1" applyAlignment="1"/>
    <xf numFmtId="0" fontId="12" fillId="0" borderId="2" xfId="2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0" fontId="4" fillId="0" borderId="2" xfId="0" applyFont="1" applyBorder="1" applyAlignment="1">
      <alignment horizontal="right"/>
    </xf>
    <xf numFmtId="0" fontId="13" fillId="0" borderId="0" xfId="2" applyFont="1" applyAlignment="1"/>
    <xf numFmtId="0" fontId="14" fillId="0" borderId="2" xfId="2" applyFont="1" applyBorder="1" applyAlignment="1">
      <alignment horizontal="left" vertical="top" wrapText="1"/>
    </xf>
    <xf numFmtId="49" fontId="4" fillId="0" borderId="2" xfId="2" applyNumberFormat="1" applyFont="1" applyBorder="1" applyAlignment="1">
      <alignment horizontal="right" wrapText="1"/>
    </xf>
    <xf numFmtId="0" fontId="1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justify" vertical="top" wrapText="1"/>
    </xf>
    <xf numFmtId="49" fontId="8" fillId="0" borderId="2" xfId="0" applyNumberFormat="1" applyFont="1" applyBorder="1" applyAlignment="1">
      <alignment horizontal="right" wrapText="1"/>
    </xf>
    <xf numFmtId="49" fontId="8" fillId="0" borderId="0" xfId="0" applyNumberFormat="1" applyFont="1" applyAlignment="1">
      <alignment horizontal="right" wrapText="1"/>
    </xf>
    <xf numFmtId="164" fontId="4" fillId="0" borderId="2" xfId="2" applyNumberFormat="1" applyFont="1" applyBorder="1" applyAlignment="1">
      <alignment vertical="center"/>
    </xf>
    <xf numFmtId="0" fontId="4" fillId="0" borderId="4" xfId="0" applyFont="1" applyBorder="1" applyAlignment="1">
      <alignment horizontal="right"/>
    </xf>
    <xf numFmtId="0" fontId="4" fillId="0" borderId="0" xfId="0" applyFont="1" applyAlignment="1">
      <alignment horizontal="justify" wrapText="1"/>
    </xf>
    <xf numFmtId="164" fontId="4" fillId="0" borderId="1" xfId="2" applyNumberFormat="1" applyFont="1" applyBorder="1" applyAlignment="1"/>
    <xf numFmtId="0" fontId="4" fillId="0" borderId="5" xfId="0" applyFont="1" applyBorder="1" applyAlignment="1">
      <alignment horizontal="right" wrapText="1"/>
    </xf>
    <xf numFmtId="164" fontId="4" fillId="0" borderId="3" xfId="2" applyNumberFormat="1" applyFont="1" applyBorder="1" applyAlignment="1"/>
    <xf numFmtId="49" fontId="4" fillId="0" borderId="0" xfId="0" applyNumberFormat="1" applyFont="1" applyAlignment="1">
      <alignment horizontal="right" wrapText="1"/>
    </xf>
    <xf numFmtId="164" fontId="8" fillId="0" borderId="2" xfId="2" applyNumberFormat="1" applyFont="1" applyBorder="1" applyAlignment="1">
      <alignment wrapText="1"/>
    </xf>
    <xf numFmtId="49" fontId="4" fillId="0" borderId="6" xfId="0" applyNumberFormat="1" applyFont="1" applyBorder="1" applyAlignment="1">
      <alignment horizontal="right" wrapText="1"/>
    </xf>
    <xf numFmtId="2" fontId="8" fillId="0" borderId="2" xfId="2" applyNumberFormat="1" applyFont="1" applyBorder="1" applyAlignment="1"/>
    <xf numFmtId="49" fontId="8" fillId="0" borderId="7" xfId="0" applyNumberFormat="1" applyFont="1" applyBorder="1" applyAlignment="1">
      <alignment horizontal="right" wrapText="1"/>
    </xf>
    <xf numFmtId="164" fontId="3" fillId="0" borderId="0" xfId="2" applyNumberFormat="1" applyFont="1" applyAlignment="1"/>
    <xf numFmtId="0" fontId="1" fillId="0" borderId="2" xfId="0" applyFont="1" applyBorder="1" applyAlignment="1">
      <alignment vertical="justify"/>
    </xf>
    <xf numFmtId="49" fontId="4" fillId="0" borderId="1" xfId="0" applyNumberFormat="1" applyFont="1" applyBorder="1" applyAlignment="1">
      <alignment horizontal="right" wrapText="1"/>
    </xf>
    <xf numFmtId="0" fontId="1" fillId="0" borderId="4" xfId="0" applyFont="1" applyBorder="1" applyAlignment="1">
      <alignment vertical="justify"/>
    </xf>
    <xf numFmtId="164" fontId="4" fillId="0" borderId="4" xfId="2" applyNumberFormat="1" applyFont="1" applyBorder="1" applyAlignment="1"/>
    <xf numFmtId="0" fontId="1" fillId="0" borderId="4" xfId="0" applyFont="1" applyBorder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1" fillId="0" borderId="8" xfId="0" applyFont="1" applyBorder="1" applyAlignment="1">
      <alignment vertical="top"/>
    </xf>
    <xf numFmtId="0" fontId="4" fillId="0" borderId="3" xfId="0" applyFont="1" applyBorder="1" applyAlignment="1">
      <alignment horizontal="justify" vertical="top" wrapText="1"/>
    </xf>
    <xf numFmtId="2" fontId="4" fillId="0" borderId="2" xfId="2" applyNumberFormat="1" applyFont="1" applyBorder="1" applyAlignment="1"/>
    <xf numFmtId="0" fontId="4" fillId="0" borderId="2" xfId="2" applyFont="1" applyBorder="1" applyAlignment="1"/>
    <xf numFmtId="164" fontId="4" fillId="0" borderId="8" xfId="2" applyNumberFormat="1" applyFont="1" applyBorder="1" applyAlignment="1"/>
    <xf numFmtId="0" fontId="1" fillId="0" borderId="2" xfId="0" applyFont="1" applyBorder="1" applyAlignment="1">
      <alignment vertical="top"/>
    </xf>
    <xf numFmtId="164" fontId="8" fillId="0" borderId="2" xfId="2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/>
    </xf>
    <xf numFmtId="49" fontId="8" fillId="0" borderId="9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4" fillId="0" borderId="5" xfId="0" applyFont="1" applyBorder="1" applyAlignment="1">
      <alignment horizontal="center" wrapText="1"/>
    </xf>
    <xf numFmtId="0" fontId="8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horizontal="center" wrapText="1"/>
    </xf>
    <xf numFmtId="0" fontId="3" fillId="0" borderId="0" xfId="2" applyFont="1" applyAlignment="1">
      <alignment horizontal="justify" vertical="top"/>
    </xf>
    <xf numFmtId="49" fontId="15" fillId="0" borderId="2" xfId="2" applyNumberFormat="1" applyFont="1" applyBorder="1" applyAlignment="1">
      <alignment horizontal="right" wrapText="1"/>
    </xf>
    <xf numFmtId="49" fontId="16" fillId="0" borderId="2" xfId="2" applyNumberFormat="1" applyFont="1" applyBorder="1" applyAlignment="1">
      <alignment horizontal="right" wrapText="1"/>
    </xf>
    <xf numFmtId="49" fontId="16" fillId="0" borderId="2" xfId="0" applyNumberFormat="1" applyFont="1" applyBorder="1" applyAlignment="1">
      <alignment horizontal="right" wrapText="1"/>
    </xf>
    <xf numFmtId="0" fontId="16" fillId="0" borderId="2" xfId="0" applyFont="1" applyBorder="1" applyAlignment="1">
      <alignment horizontal="justify" vertical="top" wrapText="1"/>
    </xf>
    <xf numFmtId="0" fontId="16" fillId="0" borderId="2" xfId="2" applyFont="1" applyBorder="1" applyAlignment="1">
      <alignment horizontal="justify" vertical="top" wrapText="1"/>
    </xf>
    <xf numFmtId="0" fontId="17" fillId="0" borderId="2" xfId="2" applyFont="1" applyBorder="1" applyAlignment="1">
      <alignment horizontal="left" vertical="top" wrapText="1"/>
    </xf>
    <xf numFmtId="0" fontId="16" fillId="0" borderId="2" xfId="2" applyNumberFormat="1" applyFont="1" applyBorder="1" applyAlignment="1">
      <alignment horizontal="justify" vertical="top" wrapText="1"/>
    </xf>
    <xf numFmtId="164" fontId="16" fillId="0" borderId="2" xfId="2" applyNumberFormat="1" applyFont="1" applyBorder="1" applyAlignment="1"/>
    <xf numFmtId="0" fontId="4" fillId="0" borderId="2" xfId="0" applyNumberFormat="1" applyFont="1" applyBorder="1" applyAlignment="1">
      <alignment horizontal="justify" vertical="top" wrapText="1"/>
    </xf>
    <xf numFmtId="0" fontId="17" fillId="0" borderId="2" xfId="0" applyFont="1" applyBorder="1" applyAlignment="1">
      <alignment horizontal="left" vertical="top"/>
    </xf>
    <xf numFmtId="0" fontId="15" fillId="0" borderId="2" xfId="0" applyFont="1" applyBorder="1" applyAlignment="1">
      <alignment horizontal="center" wrapText="1"/>
    </xf>
    <xf numFmtId="0" fontId="8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2" applyFont="1" applyAlignment="1">
      <alignment horizontal="right" wrapText="1"/>
    </xf>
    <xf numFmtId="0" fontId="7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185"/>
  <sheetViews>
    <sheetView tabSelected="1" workbookViewId="0">
      <selection activeCell="B4" sqref="B4:E4"/>
    </sheetView>
  </sheetViews>
  <sheetFormatPr defaultRowHeight="12.75" customHeight="1"/>
  <cols>
    <col min="1" max="1" width="20.7109375" style="1" customWidth="1"/>
    <col min="2" max="2" width="58.85546875" style="2" customWidth="1"/>
    <col min="3" max="3" width="16.5703125" style="2" customWidth="1"/>
    <col min="4" max="4" width="15.5703125" style="2" customWidth="1"/>
    <col min="5" max="5" width="18.85546875" style="1" customWidth="1"/>
    <col min="6" max="6" width="12.28515625" style="1" customWidth="1"/>
    <col min="7" max="257" width="9.140625" style="1" customWidth="1"/>
  </cols>
  <sheetData>
    <row r="1" spans="1:6" ht="13.5" customHeight="1">
      <c r="A1" s="95" t="s">
        <v>0</v>
      </c>
      <c r="B1" s="95"/>
      <c r="C1" s="95"/>
      <c r="D1" s="95"/>
      <c r="E1" s="95"/>
    </row>
    <row r="2" spans="1:6" s="3" customFormat="1" ht="15.75">
      <c r="A2" s="4"/>
      <c r="B2" s="96" t="s">
        <v>1</v>
      </c>
      <c r="C2" s="96"/>
      <c r="D2" s="96"/>
      <c r="E2" s="97"/>
    </row>
    <row r="3" spans="1:6" s="3" customFormat="1" ht="15.75">
      <c r="A3" s="4"/>
      <c r="B3" s="98" t="s">
        <v>2</v>
      </c>
      <c r="C3" s="98"/>
      <c r="D3" s="98"/>
      <c r="E3" s="98"/>
    </row>
    <row r="4" spans="1:6" s="3" customFormat="1" ht="15.75">
      <c r="A4" s="4"/>
      <c r="B4" s="98" t="s">
        <v>324</v>
      </c>
      <c r="C4" s="98"/>
      <c r="D4" s="98"/>
      <c r="E4" s="98"/>
    </row>
    <row r="5" spans="1:6" ht="16.5" customHeight="1">
      <c r="A5" s="99"/>
      <c r="B5" s="99"/>
      <c r="C5" s="99"/>
      <c r="D5" s="99"/>
      <c r="E5" s="99"/>
    </row>
    <row r="6" spans="1:6" ht="16.5" customHeight="1">
      <c r="A6" s="94" t="s">
        <v>3</v>
      </c>
      <c r="B6" s="94"/>
      <c r="C6" s="94"/>
      <c r="D6" s="94"/>
      <c r="E6" s="94"/>
      <c r="F6" s="5"/>
    </row>
    <row r="7" spans="1:6" ht="20.25" customHeight="1">
      <c r="A7" s="6"/>
      <c r="B7" s="7"/>
      <c r="C7" s="7"/>
      <c r="D7" s="7"/>
      <c r="E7" s="8" t="s">
        <v>4</v>
      </c>
    </row>
    <row r="8" spans="1:6" ht="39" customHeight="1">
      <c r="A8" s="9" t="s">
        <v>5</v>
      </c>
      <c r="B8" s="10" t="s">
        <v>6</v>
      </c>
      <c r="C8" s="11" t="s">
        <v>7</v>
      </c>
      <c r="D8" s="11" t="s">
        <v>8</v>
      </c>
      <c r="E8" s="11" t="s">
        <v>9</v>
      </c>
    </row>
    <row r="9" spans="1:6" s="12" customFormat="1" ht="14.25" customHeight="1">
      <c r="A9" s="13" t="s">
        <v>10</v>
      </c>
      <c r="B9" s="14" t="s">
        <v>11</v>
      </c>
      <c r="C9" s="15">
        <f>C10+C16+C26+C38+C41+C56+C62+C71+C82</f>
        <v>53140100</v>
      </c>
      <c r="D9" s="83" t="s">
        <v>289</v>
      </c>
      <c r="E9" s="15">
        <f>E10+E16+E26+E38+E41+E56+E62+E71+E82</f>
        <v>55140100</v>
      </c>
      <c r="F9" s="17"/>
    </row>
    <row r="10" spans="1:6" s="12" customFormat="1" ht="15" customHeight="1">
      <c r="A10" s="13" t="s">
        <v>13</v>
      </c>
      <c r="B10" s="18" t="s">
        <v>14</v>
      </c>
      <c r="C10" s="15">
        <f>C11</f>
        <v>10890000</v>
      </c>
      <c r="D10" s="16" t="s">
        <v>12</v>
      </c>
      <c r="E10" s="15">
        <f>E11</f>
        <v>10890000</v>
      </c>
    </row>
    <row r="11" spans="1:6" s="12" customFormat="1" ht="15" customHeight="1">
      <c r="A11" s="19" t="s">
        <v>15</v>
      </c>
      <c r="B11" s="20" t="s">
        <v>16</v>
      </c>
      <c r="C11" s="21">
        <f>C12+C13+C14+C15</f>
        <v>10890000</v>
      </c>
      <c r="D11" s="22" t="s">
        <v>12</v>
      </c>
      <c r="E11" s="21">
        <f>E12+E13+E14+E15</f>
        <v>10890000</v>
      </c>
    </row>
    <row r="12" spans="1:6" s="1" customFormat="1" ht="95.25" customHeight="1">
      <c r="A12" s="19" t="s">
        <v>17</v>
      </c>
      <c r="B12" s="20" t="s">
        <v>18</v>
      </c>
      <c r="C12" s="21">
        <v>10620000</v>
      </c>
      <c r="D12" s="22" t="s">
        <v>12</v>
      </c>
      <c r="E12" s="21">
        <v>10620000</v>
      </c>
    </row>
    <row r="13" spans="1:6" s="1" customFormat="1" ht="139.5" customHeight="1">
      <c r="A13" s="19" t="s">
        <v>19</v>
      </c>
      <c r="B13" s="20" t="s">
        <v>20</v>
      </c>
      <c r="C13" s="21">
        <v>1000</v>
      </c>
      <c r="D13" s="22" t="s">
        <v>12</v>
      </c>
      <c r="E13" s="21">
        <v>1000</v>
      </c>
    </row>
    <row r="14" spans="1:6" s="1" customFormat="1" ht="63" customHeight="1">
      <c r="A14" s="19" t="s">
        <v>21</v>
      </c>
      <c r="B14" s="20" t="s">
        <v>22</v>
      </c>
      <c r="C14" s="21">
        <v>160000</v>
      </c>
      <c r="D14" s="22" t="s">
        <v>12</v>
      </c>
      <c r="E14" s="21">
        <v>160000</v>
      </c>
    </row>
    <row r="15" spans="1:6" s="1" customFormat="1" ht="108" customHeight="1">
      <c r="A15" s="19" t="s">
        <v>23</v>
      </c>
      <c r="B15" s="23" t="s">
        <v>24</v>
      </c>
      <c r="C15" s="21">
        <v>109000</v>
      </c>
      <c r="D15" s="24" t="s">
        <v>12</v>
      </c>
      <c r="E15" s="21">
        <v>109000</v>
      </c>
    </row>
    <row r="16" spans="1:6" s="25" customFormat="1" ht="50.25" customHeight="1">
      <c r="A16" s="13" t="s">
        <v>25</v>
      </c>
      <c r="B16" s="18" t="s">
        <v>26</v>
      </c>
      <c r="C16" s="26">
        <f>C17</f>
        <v>5119500</v>
      </c>
      <c r="D16" s="16" t="s">
        <v>12</v>
      </c>
      <c r="E16" s="26">
        <f>E17</f>
        <v>5119500</v>
      </c>
    </row>
    <row r="17" spans="1:7" s="25" customFormat="1" ht="37.5" customHeight="1">
      <c r="A17" s="19" t="s">
        <v>27</v>
      </c>
      <c r="B17" s="20" t="s">
        <v>28</v>
      </c>
      <c r="C17" s="21">
        <f>C18+C20+C22+C24</f>
        <v>5119500</v>
      </c>
      <c r="D17" s="22" t="s">
        <v>12</v>
      </c>
      <c r="E17" s="21">
        <f>E18+E20+E22+E24</f>
        <v>5119500</v>
      </c>
      <c r="G17" s="27"/>
    </row>
    <row r="18" spans="1:7" s="1" customFormat="1" ht="96" customHeight="1">
      <c r="A18" s="19" t="s">
        <v>29</v>
      </c>
      <c r="B18" s="20" t="s">
        <v>30</v>
      </c>
      <c r="C18" s="21">
        <f>C19</f>
        <v>2424900</v>
      </c>
      <c r="D18" s="22" t="s">
        <v>12</v>
      </c>
      <c r="E18" s="21">
        <f>E19</f>
        <v>2424900</v>
      </c>
    </row>
    <row r="19" spans="1:7" s="1" customFormat="1" ht="138.75" customHeight="1">
      <c r="A19" s="28" t="s">
        <v>31</v>
      </c>
      <c r="B19" s="20" t="s">
        <v>32</v>
      </c>
      <c r="C19" s="21">
        <v>2424900</v>
      </c>
      <c r="D19" s="22" t="s">
        <v>12</v>
      </c>
      <c r="E19" s="21">
        <v>2424900</v>
      </c>
    </row>
    <row r="20" spans="1:7" s="1" customFormat="1" ht="107.25" customHeight="1">
      <c r="A20" s="19" t="s">
        <v>33</v>
      </c>
      <c r="B20" s="20" t="s">
        <v>34</v>
      </c>
      <c r="C20" s="21">
        <f>C21</f>
        <v>16800</v>
      </c>
      <c r="D20" s="22" t="s">
        <v>12</v>
      </c>
      <c r="E20" s="21">
        <f>E21</f>
        <v>16800</v>
      </c>
    </row>
    <row r="21" spans="1:7" s="1" customFormat="1" ht="155.25" customHeight="1">
      <c r="A21" s="28" t="s">
        <v>35</v>
      </c>
      <c r="B21" s="20" t="s">
        <v>36</v>
      </c>
      <c r="C21" s="21">
        <v>16800</v>
      </c>
      <c r="D21" s="22" t="s">
        <v>12</v>
      </c>
      <c r="E21" s="21">
        <v>16800</v>
      </c>
    </row>
    <row r="22" spans="1:7" s="1" customFormat="1" ht="94.5" customHeight="1">
      <c r="A22" s="19" t="s">
        <v>37</v>
      </c>
      <c r="B22" s="20" t="s">
        <v>38</v>
      </c>
      <c r="C22" s="21">
        <f>C23</f>
        <v>2997600</v>
      </c>
      <c r="D22" s="22" t="s">
        <v>12</v>
      </c>
      <c r="E22" s="21">
        <f>E23</f>
        <v>2997600</v>
      </c>
    </row>
    <row r="23" spans="1:7" s="1" customFormat="1" ht="142.5" customHeight="1">
      <c r="A23" s="28" t="s">
        <v>39</v>
      </c>
      <c r="B23" s="20" t="s">
        <v>40</v>
      </c>
      <c r="C23" s="21">
        <v>2997600</v>
      </c>
      <c r="D23" s="22" t="s">
        <v>12</v>
      </c>
      <c r="E23" s="21">
        <v>2997600</v>
      </c>
    </row>
    <row r="24" spans="1:7" s="1" customFormat="1" ht="90.75" customHeight="1">
      <c r="A24" s="19" t="s">
        <v>41</v>
      </c>
      <c r="B24" s="20" t="s">
        <v>42</v>
      </c>
      <c r="C24" s="21">
        <f>C25</f>
        <v>-319800</v>
      </c>
      <c r="D24" s="22" t="s">
        <v>12</v>
      </c>
      <c r="E24" s="21">
        <f>E25</f>
        <v>-319800</v>
      </c>
    </row>
    <row r="25" spans="1:7" s="1" customFormat="1" ht="138.75" customHeight="1">
      <c r="A25" s="28" t="s">
        <v>43</v>
      </c>
      <c r="B25" s="20" t="s">
        <v>44</v>
      </c>
      <c r="C25" s="21">
        <v>-319800</v>
      </c>
      <c r="D25" s="22" t="s">
        <v>12</v>
      </c>
      <c r="E25" s="21">
        <v>-319800</v>
      </c>
    </row>
    <row r="26" spans="1:7" s="25" customFormat="1" ht="16.5" customHeight="1">
      <c r="A26" s="13" t="s">
        <v>45</v>
      </c>
      <c r="B26" s="18" t="s">
        <v>46</v>
      </c>
      <c r="C26" s="26">
        <f>C27+C32+C34+C36</f>
        <v>11773000</v>
      </c>
      <c r="D26" s="16" t="s">
        <v>12</v>
      </c>
      <c r="E26" s="26">
        <f>E27+E32+E34+E36</f>
        <v>11773000</v>
      </c>
    </row>
    <row r="27" spans="1:7" s="25" customFormat="1" ht="36" customHeight="1">
      <c r="A27" s="19" t="s">
        <v>47</v>
      </c>
      <c r="B27" s="20" t="s">
        <v>48</v>
      </c>
      <c r="C27" s="21">
        <f>C28+C30</f>
        <v>10600000</v>
      </c>
      <c r="D27" s="22" t="s">
        <v>12</v>
      </c>
      <c r="E27" s="21">
        <f>E28+E30</f>
        <v>10600000</v>
      </c>
    </row>
    <row r="28" spans="1:7" s="1" customFormat="1" ht="39.75" customHeight="1">
      <c r="A28" s="19" t="s">
        <v>49</v>
      </c>
      <c r="B28" s="20" t="s">
        <v>50</v>
      </c>
      <c r="C28" s="21">
        <f>C29</f>
        <v>5796800</v>
      </c>
      <c r="D28" s="22" t="s">
        <v>12</v>
      </c>
      <c r="E28" s="21">
        <f>E29</f>
        <v>5796800</v>
      </c>
    </row>
    <row r="29" spans="1:7" s="1" customFormat="1" ht="33" customHeight="1">
      <c r="A29" s="29" t="s">
        <v>51</v>
      </c>
      <c r="B29" s="30" t="s">
        <v>52</v>
      </c>
      <c r="C29" s="21">
        <v>5796800</v>
      </c>
      <c r="D29" s="31" t="s">
        <v>12</v>
      </c>
      <c r="E29" s="21">
        <v>5796800</v>
      </c>
    </row>
    <row r="30" spans="1:7" s="1" customFormat="1" ht="48" customHeight="1">
      <c r="A30" s="19" t="s">
        <v>53</v>
      </c>
      <c r="B30" s="20" t="s">
        <v>54</v>
      </c>
      <c r="C30" s="21">
        <f>C31</f>
        <v>4803200</v>
      </c>
      <c r="D30" s="22" t="s">
        <v>12</v>
      </c>
      <c r="E30" s="21">
        <f>E31</f>
        <v>4803200</v>
      </c>
    </row>
    <row r="31" spans="1:7" s="1" customFormat="1" ht="78" customHeight="1">
      <c r="A31" s="29" t="s">
        <v>55</v>
      </c>
      <c r="B31" s="23" t="s">
        <v>56</v>
      </c>
      <c r="C31" s="21">
        <v>4803200</v>
      </c>
      <c r="D31" s="24" t="s">
        <v>12</v>
      </c>
      <c r="E31" s="21">
        <v>4803200</v>
      </c>
    </row>
    <row r="32" spans="1:7" s="32" customFormat="1" ht="33" customHeight="1">
      <c r="A32" s="19" t="s">
        <v>57</v>
      </c>
      <c r="B32" s="20" t="s">
        <v>58</v>
      </c>
      <c r="C32" s="21">
        <f>C33</f>
        <v>20000</v>
      </c>
      <c r="D32" s="22" t="s">
        <v>12</v>
      </c>
      <c r="E32" s="21">
        <f>E33</f>
        <v>20000</v>
      </c>
    </row>
    <row r="33" spans="1:5" s="32" customFormat="1" ht="36" customHeight="1">
      <c r="A33" s="19" t="s">
        <v>59</v>
      </c>
      <c r="B33" s="20" t="s">
        <v>58</v>
      </c>
      <c r="C33" s="21">
        <v>20000</v>
      </c>
      <c r="D33" s="22" t="s">
        <v>12</v>
      </c>
      <c r="E33" s="21">
        <v>20000</v>
      </c>
    </row>
    <row r="34" spans="1:5" s="25" customFormat="1" ht="14.25" customHeight="1">
      <c r="A34" s="19" t="s">
        <v>60</v>
      </c>
      <c r="B34" s="20" t="s">
        <v>61</v>
      </c>
      <c r="C34" s="21">
        <f>C35</f>
        <v>53000</v>
      </c>
      <c r="D34" s="22" t="s">
        <v>12</v>
      </c>
      <c r="E34" s="21">
        <f>E35</f>
        <v>53000</v>
      </c>
    </row>
    <row r="35" spans="1:5" s="1" customFormat="1" ht="16.5" customHeight="1">
      <c r="A35" s="28" t="s">
        <v>62</v>
      </c>
      <c r="B35" s="20" t="s">
        <v>61</v>
      </c>
      <c r="C35" s="21">
        <v>53000</v>
      </c>
      <c r="D35" s="22" t="s">
        <v>12</v>
      </c>
      <c r="E35" s="21">
        <v>53000</v>
      </c>
    </row>
    <row r="36" spans="1:5" s="1" customFormat="1" ht="33.75" customHeight="1">
      <c r="A36" s="28" t="s">
        <v>63</v>
      </c>
      <c r="B36" s="20" t="s">
        <v>64</v>
      </c>
      <c r="C36" s="21">
        <f>C37</f>
        <v>1100000</v>
      </c>
      <c r="D36" s="22" t="s">
        <v>12</v>
      </c>
      <c r="E36" s="21">
        <f>E37</f>
        <v>1100000</v>
      </c>
    </row>
    <row r="37" spans="1:5" s="1" customFormat="1" ht="51" customHeight="1">
      <c r="A37" s="28" t="s">
        <v>65</v>
      </c>
      <c r="B37" s="20" t="s">
        <v>66</v>
      </c>
      <c r="C37" s="21">
        <v>1100000</v>
      </c>
      <c r="D37" s="22" t="s">
        <v>12</v>
      </c>
      <c r="E37" s="21">
        <v>1100000</v>
      </c>
    </row>
    <row r="38" spans="1:5" s="1" customFormat="1" ht="21.75" customHeight="1">
      <c r="A38" s="33" t="s">
        <v>67</v>
      </c>
      <c r="B38" s="18" t="s">
        <v>68</v>
      </c>
      <c r="C38" s="26">
        <f t="shared" ref="C38:C39" si="0">C39</f>
        <v>70000</v>
      </c>
      <c r="D38" s="16" t="s">
        <v>12</v>
      </c>
      <c r="E38" s="26">
        <f t="shared" ref="E38:E39" si="1">E39</f>
        <v>70000</v>
      </c>
    </row>
    <row r="39" spans="1:5" s="1" customFormat="1" ht="51" customHeight="1">
      <c r="A39" s="28" t="s">
        <v>69</v>
      </c>
      <c r="B39" s="20" t="s">
        <v>70</v>
      </c>
      <c r="C39" s="21">
        <f t="shared" si="0"/>
        <v>70000</v>
      </c>
      <c r="D39" s="22" t="s">
        <v>12</v>
      </c>
      <c r="E39" s="21">
        <f t="shared" si="1"/>
        <v>70000</v>
      </c>
    </row>
    <row r="40" spans="1:5" s="1" customFormat="1" ht="64.5" customHeight="1">
      <c r="A40" s="28" t="s">
        <v>71</v>
      </c>
      <c r="B40" s="20" t="s">
        <v>72</v>
      </c>
      <c r="C40" s="21">
        <v>70000</v>
      </c>
      <c r="D40" s="22" t="s">
        <v>12</v>
      </c>
      <c r="E40" s="21">
        <v>70000</v>
      </c>
    </row>
    <row r="41" spans="1:5" s="25" customFormat="1" ht="59.25" customHeight="1">
      <c r="A41" s="13" t="s">
        <v>73</v>
      </c>
      <c r="B41" s="18" t="s">
        <v>74</v>
      </c>
      <c r="C41" s="26">
        <f>C42+C44+C53</f>
        <v>3803190</v>
      </c>
      <c r="D41" s="16" t="s">
        <v>12</v>
      </c>
      <c r="E41" s="26">
        <f>E42+E44+E53</f>
        <v>3803190</v>
      </c>
    </row>
    <row r="42" spans="1:5" s="25" customFormat="1" ht="36" customHeight="1">
      <c r="A42" s="19" t="s">
        <v>75</v>
      </c>
      <c r="B42" s="20" t="s">
        <v>76</v>
      </c>
      <c r="C42" s="21">
        <f>C43</f>
        <v>20190</v>
      </c>
      <c r="D42" s="84" t="s">
        <v>290</v>
      </c>
      <c r="E42" s="21">
        <f>E43</f>
        <v>25790</v>
      </c>
    </row>
    <row r="43" spans="1:5" s="1" customFormat="1" ht="54" customHeight="1">
      <c r="A43" s="19" t="s">
        <v>77</v>
      </c>
      <c r="B43" s="20" t="s">
        <v>78</v>
      </c>
      <c r="C43" s="21">
        <v>20190</v>
      </c>
      <c r="D43" s="84" t="s">
        <v>290</v>
      </c>
      <c r="E43" s="21">
        <v>25790</v>
      </c>
    </row>
    <row r="44" spans="1:5" s="25" customFormat="1" ht="114" customHeight="1">
      <c r="A44" s="19" t="s">
        <v>79</v>
      </c>
      <c r="B44" s="23" t="s">
        <v>80</v>
      </c>
      <c r="C44" s="21">
        <f>C45+C47+C49+C51</f>
        <v>3780000</v>
      </c>
      <c r="D44" s="85" t="s">
        <v>297</v>
      </c>
      <c r="E44" s="21">
        <f>E45+E47+E49+E51</f>
        <v>3774400</v>
      </c>
    </row>
    <row r="45" spans="1:5" s="25" customFormat="1" ht="82.5" customHeight="1">
      <c r="A45" s="19" t="s">
        <v>81</v>
      </c>
      <c r="B45" s="23" t="s">
        <v>82</v>
      </c>
      <c r="C45" s="21">
        <f>C46</f>
        <v>3150000</v>
      </c>
      <c r="D45" s="24" t="s">
        <v>12</v>
      </c>
      <c r="E45" s="21">
        <f>E46</f>
        <v>3150000</v>
      </c>
    </row>
    <row r="46" spans="1:5" s="25" customFormat="1" ht="111" customHeight="1">
      <c r="A46" s="19" t="s">
        <v>83</v>
      </c>
      <c r="B46" s="23" t="s">
        <v>84</v>
      </c>
      <c r="C46" s="21">
        <v>3150000</v>
      </c>
      <c r="D46" s="24" t="s">
        <v>12</v>
      </c>
      <c r="E46" s="21">
        <v>3150000</v>
      </c>
    </row>
    <row r="47" spans="1:5" s="1" customFormat="1" ht="98.25" customHeight="1">
      <c r="A47" s="19" t="s">
        <v>85</v>
      </c>
      <c r="B47" s="23" t="s">
        <v>86</v>
      </c>
      <c r="C47" s="21">
        <f>C48</f>
        <v>380000</v>
      </c>
      <c r="D47" s="85" t="s">
        <v>291</v>
      </c>
      <c r="E47" s="21">
        <f>E48</f>
        <v>374200</v>
      </c>
    </row>
    <row r="48" spans="1:5" s="1" customFormat="1" ht="96.75" customHeight="1">
      <c r="A48" s="28" t="s">
        <v>87</v>
      </c>
      <c r="B48" s="23" t="s">
        <v>88</v>
      </c>
      <c r="C48" s="21">
        <v>380000</v>
      </c>
      <c r="D48" s="85" t="s">
        <v>291</v>
      </c>
      <c r="E48" s="21">
        <v>374200</v>
      </c>
    </row>
    <row r="49" spans="1:5" s="1" customFormat="1" ht="99" customHeight="1">
      <c r="A49" s="19" t="s">
        <v>89</v>
      </c>
      <c r="B49" s="23" t="s">
        <v>90</v>
      </c>
      <c r="C49" s="21">
        <f>C50</f>
        <v>250000</v>
      </c>
      <c r="D49" s="24" t="s">
        <v>12</v>
      </c>
      <c r="E49" s="21">
        <f>E50</f>
        <v>250000</v>
      </c>
    </row>
    <row r="50" spans="1:5" s="32" customFormat="1" ht="82.5" customHeight="1">
      <c r="A50" s="28" t="s">
        <v>91</v>
      </c>
      <c r="B50" s="23" t="s">
        <v>92</v>
      </c>
      <c r="C50" s="21">
        <v>250000</v>
      </c>
      <c r="D50" s="24" t="s">
        <v>12</v>
      </c>
      <c r="E50" s="21">
        <v>250000</v>
      </c>
    </row>
    <row r="51" spans="1:5" s="32" customFormat="1" ht="54" customHeight="1">
      <c r="A51" s="28" t="s">
        <v>294</v>
      </c>
      <c r="B51" s="23" t="s">
        <v>295</v>
      </c>
      <c r="C51" s="21">
        <f>C52</f>
        <v>0</v>
      </c>
      <c r="D51" s="85" t="s">
        <v>296</v>
      </c>
      <c r="E51" s="21">
        <f>E52</f>
        <v>200</v>
      </c>
    </row>
    <row r="52" spans="1:5" s="32" customFormat="1" ht="171" customHeight="1">
      <c r="A52" s="28" t="s">
        <v>292</v>
      </c>
      <c r="B52" s="86" t="s">
        <v>293</v>
      </c>
      <c r="C52" s="21"/>
      <c r="D52" s="85" t="s">
        <v>296</v>
      </c>
      <c r="E52" s="21">
        <v>200</v>
      </c>
    </row>
    <row r="53" spans="1:5" s="32" customFormat="1" ht="99" customHeight="1">
      <c r="A53" s="19" t="s">
        <v>93</v>
      </c>
      <c r="B53" s="23" t="s">
        <v>94</v>
      </c>
      <c r="C53" s="21">
        <f t="shared" ref="C53:C56" si="2">C54</f>
        <v>3000</v>
      </c>
      <c r="D53" s="24" t="s">
        <v>12</v>
      </c>
      <c r="E53" s="21">
        <f t="shared" ref="E53:E56" si="3">E54</f>
        <v>3000</v>
      </c>
    </row>
    <row r="54" spans="1:5" s="32" customFormat="1" ht="94.5" customHeight="1">
      <c r="A54" s="19" t="s">
        <v>95</v>
      </c>
      <c r="B54" s="23" t="s">
        <v>96</v>
      </c>
      <c r="C54" s="21">
        <f t="shared" si="2"/>
        <v>3000</v>
      </c>
      <c r="D54" s="24" t="s">
        <v>12</v>
      </c>
      <c r="E54" s="21">
        <f t="shared" si="3"/>
        <v>3000</v>
      </c>
    </row>
    <row r="55" spans="1:5" s="32" customFormat="1" ht="93.75" customHeight="1">
      <c r="A55" s="19" t="s">
        <v>97</v>
      </c>
      <c r="B55" s="23" t="s">
        <v>98</v>
      </c>
      <c r="C55" s="21">
        <v>3000</v>
      </c>
      <c r="D55" s="24" t="s">
        <v>12</v>
      </c>
      <c r="E55" s="21">
        <v>3000</v>
      </c>
    </row>
    <row r="56" spans="1:5" s="12" customFormat="1" ht="33.75" customHeight="1">
      <c r="A56" s="13" t="s">
        <v>99</v>
      </c>
      <c r="B56" s="18" t="s">
        <v>100</v>
      </c>
      <c r="C56" s="26">
        <f t="shared" si="2"/>
        <v>948000</v>
      </c>
      <c r="D56" s="16" t="s">
        <v>12</v>
      </c>
      <c r="E56" s="26">
        <f t="shared" si="3"/>
        <v>948000</v>
      </c>
    </row>
    <row r="57" spans="1:5" s="25" customFormat="1" ht="33.75" customHeight="1">
      <c r="A57" s="13" t="s">
        <v>101</v>
      </c>
      <c r="B57" s="18" t="s">
        <v>102</v>
      </c>
      <c r="C57" s="15">
        <f>C58+C59</f>
        <v>948000</v>
      </c>
      <c r="D57" s="16" t="s">
        <v>12</v>
      </c>
      <c r="E57" s="15">
        <f>E58+E59</f>
        <v>948000</v>
      </c>
    </row>
    <row r="58" spans="1:5" s="25" customFormat="1" ht="30">
      <c r="A58" s="19" t="s">
        <v>103</v>
      </c>
      <c r="B58" s="20" t="s">
        <v>104</v>
      </c>
      <c r="C58" s="21">
        <v>103000</v>
      </c>
      <c r="D58" s="22" t="s">
        <v>12</v>
      </c>
      <c r="E58" s="21">
        <v>103000</v>
      </c>
    </row>
    <row r="59" spans="1:5" s="25" customFormat="1" ht="31.5" customHeight="1">
      <c r="A59" s="19" t="s">
        <v>105</v>
      </c>
      <c r="B59" s="20" t="s">
        <v>106</v>
      </c>
      <c r="C59" s="21">
        <f>C60+C61</f>
        <v>845000</v>
      </c>
      <c r="D59" s="22" t="s">
        <v>12</v>
      </c>
      <c r="E59" s="21">
        <f>E60+E61</f>
        <v>845000</v>
      </c>
    </row>
    <row r="60" spans="1:5" s="25" customFormat="1" ht="14.25" customHeight="1">
      <c r="A60" s="28" t="s">
        <v>107</v>
      </c>
      <c r="B60" s="20" t="s">
        <v>108</v>
      </c>
      <c r="C60" s="21">
        <v>160000</v>
      </c>
      <c r="D60" s="34"/>
      <c r="E60" s="21">
        <v>160000</v>
      </c>
    </row>
    <row r="61" spans="1:5" s="25" customFormat="1" ht="14.25" customHeight="1">
      <c r="A61" s="28" t="s">
        <v>109</v>
      </c>
      <c r="B61" s="20" t="s">
        <v>110</v>
      </c>
      <c r="C61" s="21">
        <v>685000</v>
      </c>
      <c r="D61" s="34"/>
      <c r="E61" s="21">
        <v>685000</v>
      </c>
    </row>
    <row r="62" spans="1:5" s="25" customFormat="1" ht="31.5">
      <c r="A62" s="13" t="s">
        <v>111</v>
      </c>
      <c r="B62" s="18" t="s">
        <v>112</v>
      </c>
      <c r="C62" s="26">
        <f>C63+C66</f>
        <v>18622800</v>
      </c>
      <c r="D62" s="16" t="s">
        <v>12</v>
      </c>
      <c r="E62" s="26">
        <f>E63+E66</f>
        <v>18622800</v>
      </c>
    </row>
    <row r="63" spans="1:5" s="25" customFormat="1" ht="14.25" customHeight="1">
      <c r="A63" s="19" t="s">
        <v>113</v>
      </c>
      <c r="B63" s="20" t="s">
        <v>114</v>
      </c>
      <c r="C63" s="21">
        <f t="shared" ref="C63:C69" si="4">C64</f>
        <v>15414800</v>
      </c>
      <c r="D63" s="22" t="s">
        <v>12</v>
      </c>
      <c r="E63" s="21">
        <f t="shared" ref="E63:E69" si="5">E64</f>
        <v>15414800</v>
      </c>
    </row>
    <row r="64" spans="1:5" s="25" customFormat="1" ht="18.75" customHeight="1">
      <c r="A64" s="19" t="s">
        <v>115</v>
      </c>
      <c r="B64" s="20" t="s">
        <v>116</v>
      </c>
      <c r="C64" s="21">
        <f t="shared" si="4"/>
        <v>15414800</v>
      </c>
      <c r="D64" s="22" t="s">
        <v>12</v>
      </c>
      <c r="E64" s="21">
        <f t="shared" si="5"/>
        <v>15414800</v>
      </c>
    </row>
    <row r="65" spans="1:5" s="25" customFormat="1" ht="51.75" customHeight="1">
      <c r="A65" s="28" t="s">
        <v>117</v>
      </c>
      <c r="B65" s="20" t="s">
        <v>118</v>
      </c>
      <c r="C65" s="21">
        <v>15414800</v>
      </c>
      <c r="D65" s="22" t="s">
        <v>12</v>
      </c>
      <c r="E65" s="21">
        <v>15414800</v>
      </c>
    </row>
    <row r="66" spans="1:5" s="25" customFormat="1" ht="14.25" customHeight="1">
      <c r="A66" s="19" t="s">
        <v>119</v>
      </c>
      <c r="B66" s="20" t="s">
        <v>120</v>
      </c>
      <c r="C66" s="21">
        <f>C67+C69</f>
        <v>3208000</v>
      </c>
      <c r="D66" s="22" t="s">
        <v>12</v>
      </c>
      <c r="E66" s="21">
        <f>E67+E69</f>
        <v>3208000</v>
      </c>
    </row>
    <row r="67" spans="1:5" s="25" customFormat="1" ht="48" customHeight="1">
      <c r="A67" s="19" t="s">
        <v>121</v>
      </c>
      <c r="B67" s="20" t="s">
        <v>122</v>
      </c>
      <c r="C67" s="21">
        <f t="shared" si="4"/>
        <v>3201750</v>
      </c>
      <c r="D67" s="34"/>
      <c r="E67" s="21">
        <f t="shared" si="5"/>
        <v>3201750</v>
      </c>
    </row>
    <row r="68" spans="1:5" s="25" customFormat="1" ht="58.5" customHeight="1">
      <c r="A68" s="28" t="s">
        <v>123</v>
      </c>
      <c r="B68" s="20" t="s">
        <v>124</v>
      </c>
      <c r="C68" s="21">
        <v>3201750</v>
      </c>
      <c r="D68" s="34"/>
      <c r="E68" s="21">
        <v>3201750</v>
      </c>
    </row>
    <row r="69" spans="1:5" s="25" customFormat="1" ht="28.5" customHeight="1">
      <c r="A69" s="28" t="s">
        <v>125</v>
      </c>
      <c r="B69" s="20" t="s">
        <v>126</v>
      </c>
      <c r="C69" s="21">
        <f t="shared" si="4"/>
        <v>6250</v>
      </c>
      <c r="D69" s="34"/>
      <c r="E69" s="21">
        <f t="shared" si="5"/>
        <v>6250</v>
      </c>
    </row>
    <row r="70" spans="1:5" s="25" customFormat="1" ht="33.75" customHeight="1">
      <c r="A70" s="28" t="s">
        <v>127</v>
      </c>
      <c r="B70" s="20" t="s">
        <v>128</v>
      </c>
      <c r="C70" s="21">
        <v>6250</v>
      </c>
      <c r="D70" s="34"/>
      <c r="E70" s="21">
        <v>6250</v>
      </c>
    </row>
    <row r="71" spans="1:5" s="25" customFormat="1" ht="31.5">
      <c r="A71" s="13" t="s">
        <v>129</v>
      </c>
      <c r="B71" s="18" t="s">
        <v>130</v>
      </c>
      <c r="C71" s="26">
        <f>C72+C75+C80</f>
        <v>1490000</v>
      </c>
      <c r="D71" s="83" t="s">
        <v>289</v>
      </c>
      <c r="E71" s="26">
        <f>E72+E75+E80</f>
        <v>3490000</v>
      </c>
    </row>
    <row r="72" spans="1:5" s="25" customFormat="1" ht="96" customHeight="1">
      <c r="A72" s="88" t="s">
        <v>300</v>
      </c>
      <c r="B72" s="87" t="s">
        <v>299</v>
      </c>
      <c r="C72" s="90">
        <f>C73</f>
        <v>0</v>
      </c>
      <c r="D72" s="84" t="s">
        <v>305</v>
      </c>
      <c r="E72" s="90">
        <f>E73</f>
        <v>17200</v>
      </c>
    </row>
    <row r="73" spans="1:5" s="25" customFormat="1" ht="112.5" customHeight="1">
      <c r="A73" s="88" t="s">
        <v>301</v>
      </c>
      <c r="B73" s="89" t="s">
        <v>302</v>
      </c>
      <c r="C73" s="90">
        <f>C74</f>
        <v>0</v>
      </c>
      <c r="D73" s="84" t="s">
        <v>305</v>
      </c>
      <c r="E73" s="90">
        <f>E74</f>
        <v>17200</v>
      </c>
    </row>
    <row r="74" spans="1:5" s="25" customFormat="1" ht="112.5" customHeight="1">
      <c r="A74" s="88" t="s">
        <v>303</v>
      </c>
      <c r="B74" s="89" t="s">
        <v>304</v>
      </c>
      <c r="C74" s="26"/>
      <c r="D74" s="84" t="s">
        <v>305</v>
      </c>
      <c r="E74" s="90">
        <v>17200</v>
      </c>
    </row>
    <row r="75" spans="1:5" s="1" customFormat="1" ht="36.75" customHeight="1">
      <c r="A75" s="35" t="s">
        <v>131</v>
      </c>
      <c r="B75" s="23" t="s">
        <v>132</v>
      </c>
      <c r="C75" s="21">
        <f>C76+C78</f>
        <v>1315000</v>
      </c>
      <c r="D75" s="85" t="s">
        <v>289</v>
      </c>
      <c r="E75" s="21">
        <f>E76+E78</f>
        <v>3315000</v>
      </c>
    </row>
    <row r="76" spans="1:5" s="1" customFormat="1" ht="48.75" customHeight="1">
      <c r="A76" s="35" t="s">
        <v>133</v>
      </c>
      <c r="B76" s="23" t="s">
        <v>134</v>
      </c>
      <c r="C76" s="21">
        <f>C77</f>
        <v>1250000</v>
      </c>
      <c r="D76" s="85" t="s">
        <v>289</v>
      </c>
      <c r="E76" s="21">
        <f>E77</f>
        <v>3250000</v>
      </c>
    </row>
    <row r="77" spans="1:5" s="1" customFormat="1" ht="77.25" customHeight="1">
      <c r="A77" s="35" t="s">
        <v>135</v>
      </c>
      <c r="B77" s="23" t="s">
        <v>136</v>
      </c>
      <c r="C77" s="21">
        <v>1250000</v>
      </c>
      <c r="D77" s="85" t="s">
        <v>289</v>
      </c>
      <c r="E77" s="21">
        <v>3250000</v>
      </c>
    </row>
    <row r="78" spans="1:5" s="1" customFormat="1" ht="63.75" customHeight="1">
      <c r="A78" s="35" t="s">
        <v>137</v>
      </c>
      <c r="B78" s="23" t="s">
        <v>138</v>
      </c>
      <c r="C78" s="21">
        <f>C79</f>
        <v>65000</v>
      </c>
      <c r="D78" s="37" t="s">
        <v>12</v>
      </c>
      <c r="E78" s="21">
        <f>E79</f>
        <v>65000</v>
      </c>
    </row>
    <row r="79" spans="1:5" s="1" customFormat="1" ht="66" customHeight="1">
      <c r="A79" s="35" t="s">
        <v>139</v>
      </c>
      <c r="B79" s="23" t="s">
        <v>140</v>
      </c>
      <c r="C79" s="21">
        <v>65000</v>
      </c>
      <c r="D79" s="37" t="s">
        <v>12</v>
      </c>
      <c r="E79" s="21">
        <v>65000</v>
      </c>
    </row>
    <row r="80" spans="1:5" s="1" customFormat="1" ht="39" customHeight="1">
      <c r="A80" s="19" t="s">
        <v>141</v>
      </c>
      <c r="B80" s="23" t="s">
        <v>142</v>
      </c>
      <c r="C80" s="21">
        <f>C81</f>
        <v>175000</v>
      </c>
      <c r="D80" s="85" t="s">
        <v>298</v>
      </c>
      <c r="E80" s="21">
        <f>E81</f>
        <v>157800</v>
      </c>
    </row>
    <row r="81" spans="1:5" s="1" customFormat="1" ht="57" customHeight="1">
      <c r="A81" s="19" t="s">
        <v>143</v>
      </c>
      <c r="B81" s="23" t="s">
        <v>144</v>
      </c>
      <c r="C81" s="21">
        <v>175000</v>
      </c>
      <c r="D81" s="85" t="s">
        <v>298</v>
      </c>
      <c r="E81" s="21">
        <v>157800</v>
      </c>
    </row>
    <row r="82" spans="1:5" s="25" customFormat="1" ht="21" customHeight="1">
      <c r="A82" s="13" t="s">
        <v>145</v>
      </c>
      <c r="B82" s="18" t="s">
        <v>146</v>
      </c>
      <c r="C82" s="26">
        <f>C83++C100+C102+C107+C113</f>
        <v>423610</v>
      </c>
      <c r="D82" s="16" t="s">
        <v>12</v>
      </c>
      <c r="E82" s="26">
        <f>E83++E100+E102+E107+E113</f>
        <v>423610</v>
      </c>
    </row>
    <row r="83" spans="1:5" s="25" customFormat="1" ht="49.5" customHeight="1">
      <c r="A83" s="19" t="s">
        <v>147</v>
      </c>
      <c r="B83" s="20" t="s">
        <v>148</v>
      </c>
      <c r="C83" s="21">
        <f>C84+C86+C88+C90+C92+C94+C96+C98</f>
        <v>30600</v>
      </c>
      <c r="D83" s="84" t="s">
        <v>321</v>
      </c>
      <c r="E83" s="21">
        <f>E84+E86+E88+E90+E92+E94+E96+E98</f>
        <v>42800</v>
      </c>
    </row>
    <row r="84" spans="1:5" s="25" customFormat="1" ht="65.25" customHeight="1">
      <c r="A84" s="19" t="s">
        <v>149</v>
      </c>
      <c r="B84" s="20" t="s">
        <v>150</v>
      </c>
      <c r="C84" s="21">
        <f>C85</f>
        <v>4000</v>
      </c>
      <c r="D84" s="22" t="s">
        <v>12</v>
      </c>
      <c r="E84" s="21">
        <f>E85</f>
        <v>4000</v>
      </c>
    </row>
    <row r="85" spans="1:5" s="25" customFormat="1" ht="97.5" customHeight="1">
      <c r="A85" s="28" t="s">
        <v>151</v>
      </c>
      <c r="B85" s="20" t="s">
        <v>152</v>
      </c>
      <c r="C85" s="21">
        <v>4000</v>
      </c>
      <c r="D85" s="22" t="s">
        <v>12</v>
      </c>
      <c r="E85" s="21">
        <v>4000</v>
      </c>
    </row>
    <row r="86" spans="1:5" s="25" customFormat="1" ht="95.25" customHeight="1">
      <c r="A86" s="19" t="s">
        <v>153</v>
      </c>
      <c r="B86" s="20" t="s">
        <v>154</v>
      </c>
      <c r="C86" s="21">
        <f>C87</f>
        <v>5000</v>
      </c>
      <c r="D86" s="22" t="s">
        <v>12</v>
      </c>
      <c r="E86" s="21">
        <f>E87</f>
        <v>5000</v>
      </c>
    </row>
    <row r="87" spans="1:5" s="25" customFormat="1" ht="129.75" customHeight="1">
      <c r="A87" s="28" t="s">
        <v>155</v>
      </c>
      <c r="B87" s="20" t="s">
        <v>156</v>
      </c>
      <c r="C87" s="21">
        <v>5000</v>
      </c>
      <c r="D87" s="22" t="s">
        <v>12</v>
      </c>
      <c r="E87" s="21">
        <v>5000</v>
      </c>
    </row>
    <row r="88" spans="1:5" s="25" customFormat="1" ht="70.5" customHeight="1">
      <c r="A88" s="19" t="s">
        <v>157</v>
      </c>
      <c r="B88" s="20" t="s">
        <v>158</v>
      </c>
      <c r="C88" s="21">
        <f>C89</f>
        <v>600</v>
      </c>
      <c r="D88" s="22" t="s">
        <v>12</v>
      </c>
      <c r="E88" s="21">
        <f>E89</f>
        <v>600</v>
      </c>
    </row>
    <row r="89" spans="1:5" s="25" customFormat="1" ht="98.25" customHeight="1">
      <c r="A89" s="28" t="s">
        <v>159</v>
      </c>
      <c r="B89" s="20" t="s">
        <v>160</v>
      </c>
      <c r="C89" s="21">
        <v>600</v>
      </c>
      <c r="D89" s="22" t="s">
        <v>12</v>
      </c>
      <c r="E89" s="21">
        <v>600</v>
      </c>
    </row>
    <row r="90" spans="1:5" s="25" customFormat="1" ht="77.25" customHeight="1">
      <c r="A90" s="19" t="s">
        <v>161</v>
      </c>
      <c r="B90" s="20" t="s">
        <v>162</v>
      </c>
      <c r="C90" s="21">
        <f>C91</f>
        <v>4000</v>
      </c>
      <c r="D90" s="34"/>
      <c r="E90" s="21">
        <f>E91</f>
        <v>4000</v>
      </c>
    </row>
    <row r="91" spans="1:5" s="25" customFormat="1" ht="112.5" customHeight="1">
      <c r="A91" s="28" t="s">
        <v>163</v>
      </c>
      <c r="B91" s="20" t="s">
        <v>164</v>
      </c>
      <c r="C91" s="21">
        <v>4000</v>
      </c>
      <c r="D91" s="34"/>
      <c r="E91" s="21">
        <v>4000</v>
      </c>
    </row>
    <row r="92" spans="1:5" s="25" customFormat="1" ht="69.75" customHeight="1">
      <c r="A92" s="35" t="s">
        <v>165</v>
      </c>
      <c r="B92" s="20" t="s">
        <v>166</v>
      </c>
      <c r="C92" s="21">
        <f>C93</f>
        <v>8500</v>
      </c>
      <c r="D92" s="34"/>
      <c r="E92" s="21">
        <f>E93</f>
        <v>8500</v>
      </c>
    </row>
    <row r="93" spans="1:5" s="25" customFormat="1" ht="99.75" customHeight="1">
      <c r="A93" s="28" t="s">
        <v>167</v>
      </c>
      <c r="B93" s="20" t="s">
        <v>168</v>
      </c>
      <c r="C93" s="21">
        <v>8500</v>
      </c>
      <c r="D93" s="34"/>
      <c r="E93" s="21">
        <v>8500</v>
      </c>
    </row>
    <row r="94" spans="1:5" s="25" customFormat="1" ht="92.25" customHeight="1">
      <c r="A94" s="28" t="s">
        <v>169</v>
      </c>
      <c r="B94" s="20" t="s">
        <v>170</v>
      </c>
      <c r="C94" s="21">
        <f>C95</f>
        <v>1500</v>
      </c>
      <c r="D94" s="84" t="s">
        <v>306</v>
      </c>
      <c r="E94" s="21">
        <f>E95</f>
        <v>3000</v>
      </c>
    </row>
    <row r="95" spans="1:5" s="25" customFormat="1" ht="124.5" customHeight="1">
      <c r="A95" s="28" t="s">
        <v>171</v>
      </c>
      <c r="B95" s="20" t="s">
        <v>172</v>
      </c>
      <c r="C95" s="21">
        <v>1500</v>
      </c>
      <c r="D95" s="84" t="s">
        <v>306</v>
      </c>
      <c r="E95" s="21">
        <v>3000</v>
      </c>
    </row>
    <row r="96" spans="1:5" s="25" customFormat="1" ht="69.75" customHeight="1">
      <c r="A96" s="19" t="s">
        <v>173</v>
      </c>
      <c r="B96" s="20" t="s">
        <v>174</v>
      </c>
      <c r="C96" s="21">
        <f>C97</f>
        <v>2000</v>
      </c>
      <c r="D96" s="22"/>
      <c r="E96" s="21">
        <f>E97</f>
        <v>2000</v>
      </c>
    </row>
    <row r="97" spans="1:5" s="25" customFormat="1" ht="98.25" customHeight="1">
      <c r="A97" s="36" t="s">
        <v>175</v>
      </c>
      <c r="B97" s="20" t="s">
        <v>176</v>
      </c>
      <c r="C97" s="21">
        <v>2000</v>
      </c>
      <c r="D97" s="22"/>
      <c r="E97" s="21">
        <v>2000</v>
      </c>
    </row>
    <row r="98" spans="1:5" s="25" customFormat="1" ht="81.75" customHeight="1">
      <c r="A98" s="35" t="s">
        <v>177</v>
      </c>
      <c r="B98" s="20" t="s">
        <v>178</v>
      </c>
      <c r="C98" s="21">
        <f>C99</f>
        <v>5000</v>
      </c>
      <c r="D98" s="84" t="s">
        <v>307</v>
      </c>
      <c r="E98" s="21">
        <f>E99</f>
        <v>15700</v>
      </c>
    </row>
    <row r="99" spans="1:5" s="25" customFormat="1" ht="129" customHeight="1">
      <c r="A99" s="36" t="s">
        <v>179</v>
      </c>
      <c r="B99" s="23" t="s">
        <v>180</v>
      </c>
      <c r="C99" s="21">
        <v>5000</v>
      </c>
      <c r="D99" s="85" t="s">
        <v>307</v>
      </c>
      <c r="E99" s="21">
        <v>15700</v>
      </c>
    </row>
    <row r="100" spans="1:5" s="25" customFormat="1" ht="57.75" customHeight="1">
      <c r="A100" s="36" t="s">
        <v>181</v>
      </c>
      <c r="B100" s="23" t="s">
        <v>182</v>
      </c>
      <c r="C100" s="21">
        <f>C101</f>
        <v>32046</v>
      </c>
      <c r="D100" s="85" t="s">
        <v>308</v>
      </c>
      <c r="E100" s="21">
        <f>E101</f>
        <v>7046</v>
      </c>
    </row>
    <row r="101" spans="1:5" s="25" customFormat="1" ht="89.25" customHeight="1">
      <c r="A101" s="36" t="s">
        <v>183</v>
      </c>
      <c r="B101" s="23" t="s">
        <v>184</v>
      </c>
      <c r="C101" s="21">
        <v>32046</v>
      </c>
      <c r="D101" s="85" t="s">
        <v>308</v>
      </c>
      <c r="E101" s="21">
        <v>7046</v>
      </c>
    </row>
    <row r="102" spans="1:5" s="25" customFormat="1" ht="127.5" customHeight="1">
      <c r="A102" s="38" t="s">
        <v>185</v>
      </c>
      <c r="B102" s="86" t="s">
        <v>186</v>
      </c>
      <c r="C102" s="21">
        <f>C103+C105</f>
        <v>19964</v>
      </c>
      <c r="D102" s="85" t="s">
        <v>322</v>
      </c>
      <c r="E102" s="21">
        <f>E104+E105</f>
        <v>49264</v>
      </c>
    </row>
    <row r="103" spans="1:5" s="25" customFormat="1" ht="69" customHeight="1">
      <c r="A103" s="36" t="s">
        <v>312</v>
      </c>
      <c r="B103" s="86" t="s">
        <v>313</v>
      </c>
      <c r="C103" s="21">
        <f>C104</f>
        <v>0</v>
      </c>
      <c r="D103" s="85" t="s">
        <v>314</v>
      </c>
      <c r="E103" s="21">
        <f>E104</f>
        <v>20300</v>
      </c>
    </row>
    <row r="104" spans="1:5" s="25" customFormat="1" ht="95.25" customHeight="1">
      <c r="A104" s="36" t="s">
        <v>310</v>
      </c>
      <c r="B104" s="23" t="s">
        <v>311</v>
      </c>
      <c r="C104" s="21"/>
      <c r="D104" s="85" t="s">
        <v>314</v>
      </c>
      <c r="E104" s="21">
        <v>20300</v>
      </c>
    </row>
    <row r="105" spans="1:5" s="32" customFormat="1" ht="110.25" customHeight="1">
      <c r="A105" s="39" t="s">
        <v>187</v>
      </c>
      <c r="B105" s="20" t="s">
        <v>188</v>
      </c>
      <c r="C105" s="21">
        <f t="shared" ref="C105" si="6">C106</f>
        <v>19964</v>
      </c>
      <c r="D105" s="84" t="s">
        <v>309</v>
      </c>
      <c r="E105" s="21">
        <f t="shared" ref="E105" si="7">E106</f>
        <v>28964</v>
      </c>
    </row>
    <row r="106" spans="1:5" s="32" customFormat="1" ht="100.5" customHeight="1">
      <c r="A106" s="29" t="s">
        <v>189</v>
      </c>
      <c r="B106" s="20" t="s">
        <v>190</v>
      </c>
      <c r="C106" s="21">
        <v>19964</v>
      </c>
      <c r="D106" s="84" t="s">
        <v>309</v>
      </c>
      <c r="E106" s="21">
        <v>28964</v>
      </c>
    </row>
    <row r="107" spans="1:5" s="32" customFormat="1" ht="30">
      <c r="A107" s="39" t="s">
        <v>191</v>
      </c>
      <c r="B107" s="23" t="s">
        <v>192</v>
      </c>
      <c r="C107" s="21">
        <f>C109+C110</f>
        <v>131000</v>
      </c>
      <c r="D107" s="85" t="s">
        <v>320</v>
      </c>
      <c r="E107" s="21">
        <f>E109+E110</f>
        <v>144500</v>
      </c>
    </row>
    <row r="108" spans="1:5" s="32" customFormat="1" ht="114" customHeight="1">
      <c r="A108" s="39" t="s">
        <v>315</v>
      </c>
      <c r="B108" s="91" t="s">
        <v>316</v>
      </c>
      <c r="C108" s="21">
        <f>C109</f>
        <v>0</v>
      </c>
      <c r="D108" s="85" t="s">
        <v>319</v>
      </c>
      <c r="E108" s="21">
        <f>E109</f>
        <v>14500</v>
      </c>
    </row>
    <row r="109" spans="1:5" s="32" customFormat="1" ht="84" customHeight="1">
      <c r="A109" s="92" t="s">
        <v>317</v>
      </c>
      <c r="B109" s="86" t="s">
        <v>318</v>
      </c>
      <c r="C109" s="21"/>
      <c r="D109" s="85" t="s">
        <v>319</v>
      </c>
      <c r="E109" s="21">
        <v>14500</v>
      </c>
    </row>
    <row r="110" spans="1:5" s="32" customFormat="1" ht="96.75" customHeight="1">
      <c r="A110" s="39" t="s">
        <v>193</v>
      </c>
      <c r="B110" s="23" t="s">
        <v>194</v>
      </c>
      <c r="C110" s="21">
        <f>C111+C112</f>
        <v>131000</v>
      </c>
      <c r="D110" s="24" t="s">
        <v>12</v>
      </c>
      <c r="E110" s="21">
        <f>E111+E112</f>
        <v>130000</v>
      </c>
    </row>
    <row r="111" spans="1:5" s="32" customFormat="1" ht="87.75" customHeight="1">
      <c r="A111" s="29" t="s">
        <v>195</v>
      </c>
      <c r="B111" s="23" t="s">
        <v>196</v>
      </c>
      <c r="C111" s="21">
        <v>130000</v>
      </c>
      <c r="D111" s="24" t="s">
        <v>12</v>
      </c>
      <c r="E111" s="21">
        <v>130000</v>
      </c>
    </row>
    <row r="112" spans="1:5" s="32" customFormat="1" ht="97.5" customHeight="1">
      <c r="A112" s="29" t="s">
        <v>197</v>
      </c>
      <c r="B112" s="23" t="s">
        <v>198</v>
      </c>
      <c r="C112" s="21">
        <v>1000</v>
      </c>
      <c r="D112" s="24">
        <v>-1000</v>
      </c>
      <c r="E112" s="21"/>
    </row>
    <row r="113" spans="1:7" s="32" customFormat="1" ht="15">
      <c r="A113" s="39" t="s">
        <v>199</v>
      </c>
      <c r="B113" s="23" t="s">
        <v>200</v>
      </c>
      <c r="C113" s="21">
        <f>C114</f>
        <v>210000</v>
      </c>
      <c r="D113" s="24">
        <v>-30000</v>
      </c>
      <c r="E113" s="21">
        <f>E114</f>
        <v>180000</v>
      </c>
    </row>
    <row r="114" spans="1:7" s="32" customFormat="1" ht="127.5" customHeight="1">
      <c r="A114" s="29" t="s">
        <v>201</v>
      </c>
      <c r="B114" s="23" t="s">
        <v>202</v>
      </c>
      <c r="C114" s="21">
        <v>210000</v>
      </c>
      <c r="D114" s="24">
        <v>-30000</v>
      </c>
      <c r="E114" s="21">
        <v>180000</v>
      </c>
    </row>
    <row r="115" spans="1:7" s="1" customFormat="1" ht="15.75" customHeight="1">
      <c r="A115" s="40" t="s">
        <v>203</v>
      </c>
      <c r="B115" s="41" t="s">
        <v>204</v>
      </c>
      <c r="C115" s="26">
        <f>C116+C155</f>
        <v>279375220</v>
      </c>
      <c r="D115" s="42" t="s">
        <v>288</v>
      </c>
      <c r="E115" s="26">
        <f>E116+E155</f>
        <v>278694381</v>
      </c>
      <c r="F115" s="27"/>
    </row>
    <row r="116" spans="1:7" s="1" customFormat="1" ht="47.25">
      <c r="A116" s="40" t="s">
        <v>205</v>
      </c>
      <c r="B116" s="41" t="s">
        <v>206</v>
      </c>
      <c r="C116" s="26">
        <f>C117+C122+C145+C148</f>
        <v>277332801</v>
      </c>
      <c r="D116" s="42" t="s">
        <v>287</v>
      </c>
      <c r="E116" s="26">
        <f>E117+E122+E145+E148</f>
        <v>277402762</v>
      </c>
    </row>
    <row r="117" spans="1:7" s="1" customFormat="1" ht="35.25" customHeight="1">
      <c r="A117" s="40" t="s">
        <v>207</v>
      </c>
      <c r="B117" s="41" t="s">
        <v>208</v>
      </c>
      <c r="C117" s="26">
        <f>C118+C120</f>
        <v>100036000</v>
      </c>
      <c r="D117" s="43" t="s">
        <v>12</v>
      </c>
      <c r="E117" s="26">
        <f>E118+E120</f>
        <v>100036000</v>
      </c>
    </row>
    <row r="118" spans="1:7" s="1" customFormat="1" ht="30">
      <c r="A118" s="39" t="s">
        <v>209</v>
      </c>
      <c r="B118" s="30" t="s">
        <v>210</v>
      </c>
      <c r="C118" s="44">
        <f t="shared" ref="C118:C120" si="8">C119</f>
        <v>96866000</v>
      </c>
      <c r="D118" s="45" t="s">
        <v>12</v>
      </c>
      <c r="E118" s="44">
        <f>E119</f>
        <v>96866000</v>
      </c>
    </row>
    <row r="119" spans="1:7" s="1" customFormat="1" ht="45">
      <c r="A119" s="39" t="s">
        <v>211</v>
      </c>
      <c r="B119" s="46" t="s">
        <v>212</v>
      </c>
      <c r="C119" s="47">
        <v>96866000</v>
      </c>
      <c r="D119" s="48" t="s">
        <v>12</v>
      </c>
      <c r="E119" s="49">
        <v>96866000</v>
      </c>
    </row>
    <row r="120" spans="1:7" s="1" customFormat="1" ht="35.25" customHeight="1">
      <c r="A120" s="39" t="s">
        <v>213</v>
      </c>
      <c r="B120" s="23" t="s">
        <v>214</v>
      </c>
      <c r="C120" s="26">
        <f t="shared" si="8"/>
        <v>3170000</v>
      </c>
      <c r="D120" s="50" t="s">
        <v>12</v>
      </c>
      <c r="E120" s="51">
        <f>E121</f>
        <v>3170000</v>
      </c>
    </row>
    <row r="121" spans="1:7" s="1" customFormat="1" ht="47.25" customHeight="1">
      <c r="A121" s="39" t="s">
        <v>215</v>
      </c>
      <c r="B121" s="23" t="s">
        <v>216</v>
      </c>
      <c r="C121" s="49">
        <v>3170000</v>
      </c>
      <c r="D121" s="52" t="s">
        <v>12</v>
      </c>
      <c r="E121" s="49">
        <v>3170000</v>
      </c>
    </row>
    <row r="122" spans="1:7" s="1" customFormat="1" ht="54" customHeight="1">
      <c r="A122" s="40" t="s">
        <v>217</v>
      </c>
      <c r="B122" s="41" t="s">
        <v>218</v>
      </c>
      <c r="C122" s="53">
        <f>C123+C125+C127+C129+C133+C135+C137+C139+C141+C143+C131</f>
        <v>74937861</v>
      </c>
      <c r="D122" s="54" t="s">
        <v>287</v>
      </c>
      <c r="E122" s="53">
        <f>E123+E125+E127+E129+E133+E135+E137+E139+E141+E143+E131</f>
        <v>75007822</v>
      </c>
      <c r="F122" s="55"/>
      <c r="G122" s="55"/>
    </row>
    <row r="123" spans="1:7" s="1" customFormat="1" ht="96.75" customHeight="1">
      <c r="A123" s="56" t="s">
        <v>219</v>
      </c>
      <c r="B123" s="23" t="s">
        <v>220</v>
      </c>
      <c r="C123" s="21">
        <f>C124</f>
        <v>29011703</v>
      </c>
      <c r="D123" s="57" t="s">
        <v>12</v>
      </c>
      <c r="E123" s="21">
        <f>E124</f>
        <v>29011703</v>
      </c>
      <c r="F123" s="55"/>
      <c r="G123" s="55"/>
    </row>
    <row r="124" spans="1:7" s="1" customFormat="1" ht="106.5" customHeight="1">
      <c r="A124" s="58" t="s">
        <v>221</v>
      </c>
      <c r="B124" s="46" t="s">
        <v>222</v>
      </c>
      <c r="C124" s="59">
        <v>29011703</v>
      </c>
      <c r="D124" s="57" t="s">
        <v>12</v>
      </c>
      <c r="E124" s="59">
        <v>29011703</v>
      </c>
      <c r="F124" s="55"/>
      <c r="G124" s="55"/>
    </row>
    <row r="125" spans="1:7" s="1" customFormat="1" ht="77.25" customHeight="1">
      <c r="A125" s="39" t="s">
        <v>223</v>
      </c>
      <c r="B125" s="23" t="s">
        <v>224</v>
      </c>
      <c r="C125" s="21">
        <f>C126</f>
        <v>1305940</v>
      </c>
      <c r="D125" s="57" t="s">
        <v>12</v>
      </c>
      <c r="E125" s="21">
        <f>E126</f>
        <v>1305940</v>
      </c>
      <c r="F125" s="55"/>
      <c r="G125" s="55"/>
    </row>
    <row r="126" spans="1:7" s="1" customFormat="1" ht="90" customHeight="1">
      <c r="A126" s="60" t="s">
        <v>225</v>
      </c>
      <c r="B126" s="61" t="s">
        <v>226</v>
      </c>
      <c r="C126" s="21">
        <v>1305940</v>
      </c>
      <c r="D126" s="57" t="s">
        <v>12</v>
      </c>
      <c r="E126" s="21">
        <v>1305940</v>
      </c>
      <c r="F126" s="55"/>
      <c r="G126" s="55"/>
    </row>
    <row r="127" spans="1:7" s="1" customFormat="1" ht="88.5" customHeight="1">
      <c r="A127" s="39" t="s">
        <v>227</v>
      </c>
      <c r="B127" s="23" t="s">
        <v>228</v>
      </c>
      <c r="C127" s="21">
        <f>C128</f>
        <v>1248200</v>
      </c>
      <c r="D127" s="62" t="s">
        <v>12</v>
      </c>
      <c r="E127" s="21">
        <f>E128</f>
        <v>1248200</v>
      </c>
      <c r="F127" s="55"/>
      <c r="G127" s="55"/>
    </row>
    <row r="128" spans="1:7" s="1" customFormat="1" ht="93" customHeight="1">
      <c r="A128" s="39" t="s">
        <v>229</v>
      </c>
      <c r="B128" s="23" t="s">
        <v>230</v>
      </c>
      <c r="C128" s="21">
        <v>1248200</v>
      </c>
      <c r="D128" s="62" t="s">
        <v>12</v>
      </c>
      <c r="E128" s="21">
        <v>1248200</v>
      </c>
      <c r="F128" s="55"/>
      <c r="G128" s="55"/>
    </row>
    <row r="129" spans="1:5" s="1" customFormat="1" ht="51" customHeight="1">
      <c r="A129" s="39" t="s">
        <v>231</v>
      </c>
      <c r="B129" s="23" t="s">
        <v>232</v>
      </c>
      <c r="C129" s="21">
        <f>C130</f>
        <v>23455100</v>
      </c>
      <c r="D129" s="63" t="s">
        <v>12</v>
      </c>
      <c r="E129" s="21">
        <f>E130</f>
        <v>23455100</v>
      </c>
    </row>
    <row r="130" spans="1:5" s="1" customFormat="1" ht="50.25" customHeight="1">
      <c r="A130" s="39" t="s">
        <v>233</v>
      </c>
      <c r="B130" s="61" t="s">
        <v>234</v>
      </c>
      <c r="C130" s="21">
        <v>23455100</v>
      </c>
      <c r="D130" s="64" t="s">
        <v>12</v>
      </c>
      <c r="E130" s="21">
        <v>23455100</v>
      </c>
    </row>
    <row r="131" spans="1:5" s="1" customFormat="1" ht="62.25" customHeight="1">
      <c r="A131" s="39" t="s">
        <v>235</v>
      </c>
      <c r="B131" s="23" t="s">
        <v>236</v>
      </c>
      <c r="C131" s="21">
        <f>C132</f>
        <v>4936040</v>
      </c>
      <c r="D131" s="62" t="s">
        <v>12</v>
      </c>
      <c r="E131" s="21">
        <f>E132</f>
        <v>4936040</v>
      </c>
    </row>
    <row r="132" spans="1:5" s="1" customFormat="1" ht="81" customHeight="1">
      <c r="A132" s="39" t="s">
        <v>237</v>
      </c>
      <c r="B132" s="65" t="s">
        <v>238</v>
      </c>
      <c r="C132" s="21">
        <v>4936040</v>
      </c>
      <c r="D132" s="62" t="s">
        <v>12</v>
      </c>
      <c r="E132" s="21">
        <v>4936040</v>
      </c>
    </row>
    <row r="133" spans="1:5" s="1" customFormat="1" ht="37.5" customHeight="1">
      <c r="A133" s="39" t="s">
        <v>239</v>
      </c>
      <c r="B133" s="23" t="s">
        <v>240</v>
      </c>
      <c r="C133" s="21">
        <f>C134</f>
        <v>275162</v>
      </c>
      <c r="D133" s="62" t="s">
        <v>12</v>
      </c>
      <c r="E133" s="21">
        <f>E134</f>
        <v>275162</v>
      </c>
    </row>
    <row r="134" spans="1:5" s="1" customFormat="1" ht="51" customHeight="1">
      <c r="A134" s="39" t="s">
        <v>241</v>
      </c>
      <c r="B134" s="23" t="s">
        <v>242</v>
      </c>
      <c r="C134" s="21">
        <v>275162</v>
      </c>
      <c r="D134" s="62" t="s">
        <v>12</v>
      </c>
      <c r="E134" s="21">
        <v>275162</v>
      </c>
    </row>
    <row r="135" spans="1:5" s="1" customFormat="1" ht="25.5" customHeight="1">
      <c r="A135" s="66" t="s">
        <v>243</v>
      </c>
      <c r="B135" s="67" t="s">
        <v>244</v>
      </c>
      <c r="C135" s="21">
        <f>C136</f>
        <v>7910933</v>
      </c>
      <c r="D135" s="62" t="s">
        <v>12</v>
      </c>
      <c r="E135" s="68">
        <f>E136</f>
        <v>7910933</v>
      </c>
    </row>
    <row r="136" spans="1:5" s="1" customFormat="1" ht="36.75" customHeight="1">
      <c r="A136" s="66" t="s">
        <v>245</v>
      </c>
      <c r="B136" s="23" t="s">
        <v>246</v>
      </c>
      <c r="C136" s="69">
        <v>7910933</v>
      </c>
      <c r="D136" s="62" t="s">
        <v>12</v>
      </c>
      <c r="E136" s="69">
        <v>7910933</v>
      </c>
    </row>
    <row r="137" spans="1:5" s="1" customFormat="1" ht="31.5" customHeight="1">
      <c r="A137" s="66" t="s">
        <v>247</v>
      </c>
      <c r="B137" s="61" t="s">
        <v>248</v>
      </c>
      <c r="C137" s="70">
        <f>C138</f>
        <v>940300</v>
      </c>
      <c r="D137" s="64" t="s">
        <v>12</v>
      </c>
      <c r="E137" s="21">
        <f>E138</f>
        <v>940300</v>
      </c>
    </row>
    <row r="138" spans="1:5" s="1" customFormat="1" ht="51" customHeight="1">
      <c r="A138" s="71" t="s">
        <v>249</v>
      </c>
      <c r="B138" s="23" t="s">
        <v>250</v>
      </c>
      <c r="C138" s="21">
        <v>940300</v>
      </c>
      <c r="D138" s="63" t="s">
        <v>12</v>
      </c>
      <c r="E138" s="21">
        <v>940300</v>
      </c>
    </row>
    <row r="139" spans="1:5" s="1" customFormat="1" ht="33" customHeight="1">
      <c r="A139" s="71" t="s">
        <v>251</v>
      </c>
      <c r="B139" s="23" t="s">
        <v>252</v>
      </c>
      <c r="C139" s="21">
        <f>C140</f>
        <v>281300</v>
      </c>
      <c r="D139" s="62" t="s">
        <v>12</v>
      </c>
      <c r="E139" s="21">
        <f>E140</f>
        <v>281300</v>
      </c>
    </row>
    <row r="140" spans="1:5" s="1" customFormat="1" ht="51" customHeight="1">
      <c r="A140" s="66" t="s">
        <v>253</v>
      </c>
      <c r="B140" s="61" t="s">
        <v>254</v>
      </c>
      <c r="C140" s="21">
        <v>281300</v>
      </c>
      <c r="D140" s="62" t="s">
        <v>12</v>
      </c>
      <c r="E140" s="21">
        <v>281300</v>
      </c>
    </row>
    <row r="141" spans="1:5" s="1" customFormat="1" ht="51" customHeight="1">
      <c r="A141" s="71" t="s">
        <v>255</v>
      </c>
      <c r="B141" s="23" t="s">
        <v>256</v>
      </c>
      <c r="C141" s="21">
        <f>C142</f>
        <v>1395624</v>
      </c>
      <c r="D141" s="62" t="s">
        <v>12</v>
      </c>
      <c r="E141" s="21">
        <f>E142</f>
        <v>1395624</v>
      </c>
    </row>
    <row r="142" spans="1:5" s="1" customFormat="1" ht="51" customHeight="1">
      <c r="A142" s="71" t="s">
        <v>257</v>
      </c>
      <c r="B142" s="23" t="s">
        <v>258</v>
      </c>
      <c r="C142" s="21">
        <v>1395624</v>
      </c>
      <c r="D142" s="62" t="s">
        <v>12</v>
      </c>
      <c r="E142" s="21">
        <v>1395624</v>
      </c>
    </row>
    <row r="143" spans="1:5" s="1" customFormat="1" ht="21" customHeight="1">
      <c r="A143" s="71" t="s">
        <v>259</v>
      </c>
      <c r="B143" s="23" t="s">
        <v>260</v>
      </c>
      <c r="C143" s="21">
        <f>C144</f>
        <v>4177559</v>
      </c>
      <c r="D143" s="62" t="s">
        <v>287</v>
      </c>
      <c r="E143" s="21">
        <f>E144</f>
        <v>4247520</v>
      </c>
    </row>
    <row r="144" spans="1:5" s="1" customFormat="1" ht="25.5" customHeight="1">
      <c r="A144" s="71" t="s">
        <v>259</v>
      </c>
      <c r="B144" s="61" t="s">
        <v>261</v>
      </c>
      <c r="C144" s="21">
        <v>4177559</v>
      </c>
      <c r="D144" s="62" t="s">
        <v>287</v>
      </c>
      <c r="E144" s="21">
        <v>4247520</v>
      </c>
    </row>
    <row r="145" spans="1:11" s="1" customFormat="1" ht="33.75" customHeight="1">
      <c r="A145" s="40" t="s">
        <v>262</v>
      </c>
      <c r="B145" s="41" t="s">
        <v>263</v>
      </c>
      <c r="C145" s="72">
        <f t="shared" ref="C145:C146" si="9">C146</f>
        <v>95872300</v>
      </c>
      <c r="D145" s="73" t="s">
        <v>12</v>
      </c>
      <c r="E145" s="72">
        <f t="shared" ref="E145:E146" si="10">E146</f>
        <v>95872300</v>
      </c>
    </row>
    <row r="146" spans="1:11" s="1" customFormat="1" ht="53.25" customHeight="1">
      <c r="A146" s="74" t="s">
        <v>264</v>
      </c>
      <c r="B146" s="23" t="s">
        <v>265</v>
      </c>
      <c r="C146" s="21">
        <f t="shared" si="9"/>
        <v>95872300</v>
      </c>
      <c r="D146" s="62" t="s">
        <v>12</v>
      </c>
      <c r="E146" s="21">
        <f t="shared" si="10"/>
        <v>95872300</v>
      </c>
    </row>
    <row r="147" spans="1:11" s="1" customFormat="1" ht="48" customHeight="1">
      <c r="A147" s="74" t="s">
        <v>266</v>
      </c>
      <c r="B147" s="61" t="s">
        <v>267</v>
      </c>
      <c r="C147" s="21">
        <v>95872300</v>
      </c>
      <c r="D147" s="62" t="s">
        <v>12</v>
      </c>
      <c r="E147" s="21">
        <v>95872300</v>
      </c>
    </row>
    <row r="148" spans="1:11" s="1" customFormat="1" ht="26.25" customHeight="1">
      <c r="A148" s="40" t="s">
        <v>268</v>
      </c>
      <c r="B148" s="75" t="s">
        <v>269</v>
      </c>
      <c r="C148" s="72">
        <f>C153+C151+C149</f>
        <v>6486640</v>
      </c>
      <c r="D148" s="76" t="s">
        <v>12</v>
      </c>
      <c r="E148" s="72">
        <f>E153+E151+E149</f>
        <v>6486640</v>
      </c>
    </row>
    <row r="149" spans="1:11" s="1" customFormat="1" ht="74.25" customHeight="1">
      <c r="A149" s="77" t="s">
        <v>270</v>
      </c>
      <c r="B149" s="23" t="s">
        <v>271</v>
      </c>
      <c r="C149" s="47">
        <f>C150</f>
        <v>328850</v>
      </c>
      <c r="D149" s="78" t="s">
        <v>12</v>
      </c>
      <c r="E149" s="49">
        <f>E150</f>
        <v>328850</v>
      </c>
    </row>
    <row r="150" spans="1:11" s="1" customFormat="1" ht="81.75" customHeight="1">
      <c r="A150" s="77" t="s">
        <v>272</v>
      </c>
      <c r="B150" s="61" t="s">
        <v>273</v>
      </c>
      <c r="C150" s="21">
        <v>328850</v>
      </c>
      <c r="D150" s="64" t="s">
        <v>12</v>
      </c>
      <c r="E150" s="21">
        <v>328850</v>
      </c>
    </row>
    <row r="151" spans="1:11" s="1" customFormat="1" ht="50.25" customHeight="1">
      <c r="A151" s="77" t="s">
        <v>274</v>
      </c>
      <c r="B151" s="23" t="s">
        <v>275</v>
      </c>
      <c r="C151" s="21">
        <f>C152</f>
        <v>5702760</v>
      </c>
      <c r="D151" s="62" t="s">
        <v>12</v>
      </c>
      <c r="E151" s="21">
        <f>E152</f>
        <v>5702760</v>
      </c>
    </row>
    <row r="152" spans="1:11" s="1" customFormat="1" ht="80.25" customHeight="1">
      <c r="A152" s="77" t="s">
        <v>276</v>
      </c>
      <c r="B152" s="61" t="s">
        <v>277</v>
      </c>
      <c r="C152" s="21">
        <v>5702760</v>
      </c>
      <c r="D152" s="62" t="s">
        <v>12</v>
      </c>
      <c r="E152" s="21">
        <v>5702760</v>
      </c>
    </row>
    <row r="153" spans="1:11" s="1" customFormat="1" ht="39" customHeight="1">
      <c r="A153" s="77" t="s">
        <v>278</v>
      </c>
      <c r="B153" s="23" t="s">
        <v>279</v>
      </c>
      <c r="C153" s="21">
        <f>C154</f>
        <v>455030</v>
      </c>
      <c r="D153" s="63" t="s">
        <v>12</v>
      </c>
      <c r="E153" s="21">
        <f>E154</f>
        <v>455030</v>
      </c>
    </row>
    <row r="154" spans="1:11" s="1" customFormat="1" ht="36.75" customHeight="1">
      <c r="A154" s="77" t="s">
        <v>280</v>
      </c>
      <c r="B154" s="23" t="s">
        <v>281</v>
      </c>
      <c r="C154" s="21">
        <v>455030</v>
      </c>
      <c r="D154" s="63" t="s">
        <v>12</v>
      </c>
      <c r="E154" s="21">
        <v>455030</v>
      </c>
    </row>
    <row r="155" spans="1:11" s="1" customFormat="1" ht="23.25" customHeight="1">
      <c r="A155" s="40" t="s">
        <v>282</v>
      </c>
      <c r="B155" s="79" t="s">
        <v>283</v>
      </c>
      <c r="C155" s="72">
        <f>C156+C158+C160</f>
        <v>2042419</v>
      </c>
      <c r="D155" s="93">
        <v>-750800</v>
      </c>
      <c r="E155" s="72">
        <f>E156+E158+E160</f>
        <v>1291619</v>
      </c>
    </row>
    <row r="156" spans="1:11" s="1" customFormat="1" ht="33" customHeight="1">
      <c r="A156" s="39" t="s">
        <v>284</v>
      </c>
      <c r="B156" s="80" t="s">
        <v>285</v>
      </c>
      <c r="C156" s="21">
        <v>2042419</v>
      </c>
      <c r="D156" s="63">
        <v>-750800</v>
      </c>
      <c r="E156" s="21">
        <v>1291619</v>
      </c>
    </row>
    <row r="157" spans="1:11" s="1" customFormat="1" ht="22.5" customHeight="1">
      <c r="A157" s="77"/>
      <c r="B157" s="41" t="s">
        <v>286</v>
      </c>
      <c r="C157" s="26">
        <f>C9+C115</f>
        <v>332515320</v>
      </c>
      <c r="D157" s="81" t="s">
        <v>323</v>
      </c>
      <c r="E157" s="26">
        <f>E9+E115</f>
        <v>333834481</v>
      </c>
    </row>
    <row r="158" spans="1:11" s="1" customFormat="1">
      <c r="B158" s="82"/>
      <c r="C158" s="2"/>
      <c r="D158" s="2"/>
    </row>
    <row r="159" spans="1:11" s="1" customFormat="1">
      <c r="B159" s="82"/>
      <c r="C159" s="2"/>
      <c r="D159" s="2"/>
      <c r="E159" s="55"/>
      <c r="K159" s="2"/>
    </row>
    <row r="160" spans="1:11" s="1" customFormat="1">
      <c r="B160" s="82"/>
      <c r="C160" s="2"/>
      <c r="D160" s="2"/>
      <c r="E160" s="55"/>
    </row>
    <row r="161" spans="2:4" s="1" customFormat="1">
      <c r="B161" s="82"/>
      <c r="C161" s="2"/>
      <c r="D161" s="2"/>
    </row>
    <row r="162" spans="2:4" s="1" customFormat="1">
      <c r="B162" s="82"/>
      <c r="C162" s="2"/>
      <c r="D162" s="2"/>
    </row>
    <row r="163" spans="2:4" s="1" customFormat="1">
      <c r="B163" s="82"/>
      <c r="C163" s="2"/>
      <c r="D163" s="2"/>
    </row>
    <row r="164" spans="2:4" ht="12.75" customHeight="1">
      <c r="B164" s="82"/>
    </row>
    <row r="165" spans="2:4" ht="12.75" customHeight="1">
      <c r="B165" s="82"/>
    </row>
    <row r="166" spans="2:4" ht="12.75" customHeight="1">
      <c r="B166" s="82"/>
    </row>
    <row r="167" spans="2:4" ht="12.75" customHeight="1">
      <c r="B167" s="82"/>
    </row>
    <row r="168" spans="2:4" ht="12.75" customHeight="1">
      <c r="B168" s="82"/>
    </row>
    <row r="169" spans="2:4" ht="12.75" customHeight="1">
      <c r="B169" s="82"/>
    </row>
    <row r="170" spans="2:4" ht="12.75" customHeight="1">
      <c r="B170" s="82"/>
    </row>
    <row r="171" spans="2:4" ht="12.75" customHeight="1">
      <c r="B171" s="82"/>
    </row>
    <row r="172" spans="2:4" ht="12.75" customHeight="1">
      <c r="B172" s="82"/>
    </row>
    <row r="173" spans="2:4" ht="12.75" customHeight="1">
      <c r="B173" s="82"/>
    </row>
    <row r="174" spans="2:4" ht="12.75" customHeight="1">
      <c r="B174" s="82"/>
    </row>
    <row r="175" spans="2:4" ht="12.75" customHeight="1">
      <c r="B175" s="82"/>
    </row>
    <row r="176" spans="2:4" ht="12.75" customHeight="1">
      <c r="B176" s="82"/>
    </row>
    <row r="177" spans="2:2" ht="12.75" customHeight="1">
      <c r="B177" s="82"/>
    </row>
    <row r="178" spans="2:2" ht="12.75" customHeight="1">
      <c r="B178" s="82"/>
    </row>
    <row r="179" spans="2:2" ht="12.75" customHeight="1">
      <c r="B179" s="82"/>
    </row>
    <row r="180" spans="2:2" ht="12.75" customHeight="1">
      <c r="B180" s="82"/>
    </row>
    <row r="181" spans="2:2" ht="12.75" customHeight="1">
      <c r="B181" s="82"/>
    </row>
    <row r="182" spans="2:2" ht="12.75" customHeight="1">
      <c r="B182" s="82"/>
    </row>
    <row r="183" spans="2:2" ht="12.75" customHeight="1">
      <c r="B183" s="82"/>
    </row>
    <row r="184" spans="2:2" ht="12.75" customHeight="1">
      <c r="B184" s="82"/>
    </row>
    <row r="185" spans="2:2" ht="12.75" customHeight="1">
      <c r="B185" s="82"/>
    </row>
  </sheetData>
  <mergeCells count="6">
    <mergeCell ref="A6:E6"/>
    <mergeCell ref="A1:E1"/>
    <mergeCell ref="B2:E2"/>
    <mergeCell ref="B3:E3"/>
    <mergeCell ref="B4:E4"/>
    <mergeCell ref="A5:E5"/>
  </mergeCells>
  <pageMargins left="0.78740157480314954" right="0.59055118110236249" top="0.78740157480314954" bottom="0.39370078740157477" header="0.51181100000000002" footer="0.51181100000000002"/>
  <pageSetup paperSize="9" scale="68" firstPageNumber="4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9</cp:revision>
  <cp:lastPrinted>2023-07-11T06:38:38Z</cp:lastPrinted>
  <dcterms:created xsi:type="dcterms:W3CDTF">1996-10-08T23:32:00Z</dcterms:created>
  <dcterms:modified xsi:type="dcterms:W3CDTF">2023-08-31T05:58:18Z</dcterms:modified>
  <cp:version>786432</cp:version>
</cp:coreProperties>
</file>